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IMSS'!$A$1:$X$66</definedName>
    <definedName name="_xlnm.Print_Area" localSheetId="15">'CUOTAS IMSS asimilables'!$A$1:$AH$43</definedName>
    <definedName name="_xlnm.Print_Area" localSheetId="2">INCIDENCIAS!$A$1:$G$57</definedName>
    <definedName name="_xlnm.Print_Area" localSheetId="8">NOMINA!$B$1:$S$63</definedName>
    <definedName name="_xlnm.Print_Area" localSheetId="16">'NOMINA asimilables'!$A$1:$T$54</definedName>
    <definedName name="_xlnm.Print_Area" localSheetId="1">PRESUPUESTO!$A$1:$P$56</definedName>
    <definedName name="_xlnm.Print_Area" localSheetId="4">'RETENCION ISR'!$A$1:$K$56</definedName>
    <definedName name="_xlnm.Print_Area" localSheetId="13">'RETENCION RETROACTI asimilables'!$A$1:$Q$43</definedName>
    <definedName name="_xlnm.Print_Area" localSheetId="5">'RETENCION RETROACTIVOS'!$A$1:$T$57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E55" i="135" l="1"/>
  <c r="AC55" i="135"/>
  <c r="AA55" i="135"/>
  <c r="Z55" i="135"/>
  <c r="AC43" i="136"/>
  <c r="Z43" i="136"/>
  <c r="Y43" i="136"/>
  <c r="X43" i="136"/>
  <c r="W43" i="136"/>
  <c r="F37" i="135" l="1"/>
  <c r="N14" i="132"/>
  <c r="N15" i="132"/>
  <c r="N16" i="132"/>
  <c r="N17" i="132"/>
  <c r="N18" i="132"/>
  <c r="V37" i="135"/>
  <c r="U37" i="135"/>
  <c r="T37" i="135"/>
  <c r="S37" i="135"/>
  <c r="Q37" i="135"/>
  <c r="P37" i="135"/>
  <c r="O37" i="135"/>
  <c r="N37" i="135"/>
  <c r="M37" i="135"/>
  <c r="J37" i="135"/>
  <c r="G37" i="135"/>
  <c r="C37" i="135"/>
  <c r="B37" i="135"/>
  <c r="F14" i="135"/>
  <c r="V14" i="135"/>
  <c r="U14" i="135"/>
  <c r="T14" i="135"/>
  <c r="S14" i="135"/>
  <c r="Q14" i="135"/>
  <c r="P14" i="135"/>
  <c r="O14" i="135"/>
  <c r="N14" i="135"/>
  <c r="M14" i="135"/>
  <c r="J14" i="135"/>
  <c r="G14" i="135"/>
  <c r="C14" i="135"/>
  <c r="B14" i="135"/>
  <c r="K37" i="60"/>
  <c r="I37" i="60"/>
  <c r="H37" i="60"/>
  <c r="G37" i="60"/>
  <c r="F37" i="60"/>
  <c r="E37" i="60"/>
  <c r="K14" i="60"/>
  <c r="I14" i="60"/>
  <c r="H14" i="60"/>
  <c r="G14" i="60"/>
  <c r="F14" i="60"/>
  <c r="E14" i="60"/>
  <c r="K37" i="124"/>
  <c r="J37" i="124"/>
  <c r="F37" i="124"/>
  <c r="K14" i="124"/>
  <c r="J14" i="124"/>
  <c r="F14" i="124"/>
  <c r="L37" i="131"/>
  <c r="K37" i="131"/>
  <c r="J37" i="131"/>
  <c r="I37" i="131"/>
  <c r="H37" i="131"/>
  <c r="G37" i="131"/>
  <c r="D37" i="131"/>
  <c r="C37" i="131"/>
  <c r="L14" i="131"/>
  <c r="K14" i="131"/>
  <c r="J14" i="131"/>
  <c r="I14" i="131"/>
  <c r="H14" i="131"/>
  <c r="G14" i="131"/>
  <c r="D14" i="131"/>
  <c r="P14" i="131" s="1"/>
  <c r="C14" i="131"/>
  <c r="O14" i="131" s="1"/>
  <c r="Q37" i="141"/>
  <c r="D37" i="141"/>
  <c r="F37" i="141" s="1"/>
  <c r="Q14" i="141"/>
  <c r="D14" i="141"/>
  <c r="F14" i="141" s="1"/>
  <c r="X37" i="121"/>
  <c r="W37" i="121"/>
  <c r="J37" i="60" s="1"/>
  <c r="U37" i="121"/>
  <c r="V37" i="121" s="1"/>
  <c r="S37" i="121"/>
  <c r="R37" i="121"/>
  <c r="P37" i="121"/>
  <c r="O37" i="121" s="1"/>
  <c r="M37" i="121"/>
  <c r="L37" i="121" s="1"/>
  <c r="J37" i="121"/>
  <c r="U14" i="121"/>
  <c r="V14" i="121" s="1"/>
  <c r="R14" i="121"/>
  <c r="S14" i="121" s="1"/>
  <c r="P14" i="121"/>
  <c r="O14" i="121" s="1"/>
  <c r="M14" i="121"/>
  <c r="L14" i="121" s="1"/>
  <c r="J14" i="121"/>
  <c r="C37" i="133"/>
  <c r="G37" i="133" s="1"/>
  <c r="D37" i="121" s="1"/>
  <c r="E37" i="121" s="1"/>
  <c r="B37" i="133"/>
  <c r="F37" i="133" s="1"/>
  <c r="B37" i="121" s="1"/>
  <c r="A37" i="133"/>
  <c r="A37" i="121" s="1"/>
  <c r="A37" i="123" s="1"/>
  <c r="A37" i="141" s="1"/>
  <c r="A37" i="131" s="1"/>
  <c r="A37" i="124" s="1"/>
  <c r="B37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P14" i="130"/>
  <c r="O14" i="130"/>
  <c r="N14" i="130"/>
  <c r="P37" i="130"/>
  <c r="N37" i="130"/>
  <c r="O37" i="130"/>
  <c r="AG37" i="121" l="1"/>
  <c r="C37" i="121"/>
  <c r="C37" i="60" s="1"/>
  <c r="P37" i="60" s="1"/>
  <c r="AG14" i="121"/>
  <c r="F37" i="131"/>
  <c r="E37" i="131"/>
  <c r="H37" i="135"/>
  <c r="F37" i="121"/>
  <c r="D37" i="60"/>
  <c r="I37" i="135"/>
  <c r="E14" i="131"/>
  <c r="F14" i="131"/>
  <c r="R14" i="131"/>
  <c r="Q14" i="131"/>
  <c r="S37" i="141"/>
  <c r="T37" i="141" s="1"/>
  <c r="G37" i="141"/>
  <c r="H37" i="141" s="1"/>
  <c r="S14" i="141"/>
  <c r="T14" i="141" s="1"/>
  <c r="G14" i="141"/>
  <c r="H14" i="141" s="1"/>
  <c r="J14" i="141" s="1"/>
  <c r="L14" i="141" s="1"/>
  <c r="N14" i="141" s="1"/>
  <c r="P14" i="141" s="1"/>
  <c r="R14" i="141" s="1"/>
  <c r="I37" i="121"/>
  <c r="I14" i="121"/>
  <c r="G14" i="133"/>
  <c r="D14" i="121" s="1"/>
  <c r="E14" i="121" s="1"/>
  <c r="F14" i="133"/>
  <c r="B14" i="121" s="1"/>
  <c r="C14" i="121" s="1"/>
  <c r="C52" i="134"/>
  <c r="C50" i="134"/>
  <c r="V19" i="135"/>
  <c r="U19" i="135"/>
  <c r="T19" i="135"/>
  <c r="S19" i="135"/>
  <c r="Q19" i="135"/>
  <c r="P19" i="135"/>
  <c r="O19" i="135"/>
  <c r="N19" i="135"/>
  <c r="M19" i="135"/>
  <c r="J19" i="135"/>
  <c r="G19" i="135"/>
  <c r="F19" i="135"/>
  <c r="C19" i="135"/>
  <c r="B19" i="135"/>
  <c r="K19" i="60"/>
  <c r="I19" i="60"/>
  <c r="H19" i="60"/>
  <c r="G19" i="60"/>
  <c r="F19" i="60"/>
  <c r="E19" i="60"/>
  <c r="K19" i="124"/>
  <c r="J19" i="124"/>
  <c r="F19" i="124"/>
  <c r="L19" i="131"/>
  <c r="K19" i="131"/>
  <c r="J19" i="131"/>
  <c r="I19" i="131"/>
  <c r="H19" i="131"/>
  <c r="G19" i="131"/>
  <c r="D19" i="131"/>
  <c r="P19" i="131" s="1"/>
  <c r="C19" i="131"/>
  <c r="Q19" i="141"/>
  <c r="D19" i="141"/>
  <c r="F19" i="141" s="1"/>
  <c r="U19" i="121"/>
  <c r="V19" i="121" s="1"/>
  <c r="R19" i="121"/>
  <c r="S19" i="121" s="1"/>
  <c r="P19" i="121"/>
  <c r="O19" i="121" s="1"/>
  <c r="M19" i="121"/>
  <c r="L19" i="121" s="1"/>
  <c r="J19" i="121"/>
  <c r="C19" i="133"/>
  <c r="J19" i="133" s="1"/>
  <c r="X19" i="121" s="1"/>
  <c r="B19" i="133"/>
  <c r="I19" i="133" s="1"/>
  <c r="W19" i="121" s="1"/>
  <c r="J19" i="60" s="1"/>
  <c r="A19" i="133"/>
  <c r="A19" i="121" s="1"/>
  <c r="A19" i="123" s="1"/>
  <c r="A19" i="141" s="1"/>
  <c r="A19" i="131" s="1"/>
  <c r="A19" i="124" s="1"/>
  <c r="B19" i="60" s="1"/>
  <c r="N29" i="130"/>
  <c r="N30" i="130"/>
  <c r="N31" i="130"/>
  <c r="N32" i="130"/>
  <c r="N33" i="130"/>
  <c r="N34" i="130"/>
  <c r="N35" i="130"/>
  <c r="N36" i="130"/>
  <c r="N24" i="130"/>
  <c r="N25" i="130"/>
  <c r="N26" i="130"/>
  <c r="N27" i="130"/>
  <c r="N28" i="130"/>
  <c r="O24" i="130"/>
  <c r="O25" i="130"/>
  <c r="O26" i="130"/>
  <c r="O27" i="130"/>
  <c r="O28" i="130"/>
  <c r="O29" i="130"/>
  <c r="O30" i="130"/>
  <c r="O31" i="130"/>
  <c r="O32" i="130"/>
  <c r="O33" i="130"/>
  <c r="O34" i="130"/>
  <c r="O35" i="130"/>
  <c r="O36" i="130"/>
  <c r="O20" i="130"/>
  <c r="O21" i="130"/>
  <c r="O22" i="130"/>
  <c r="O23" i="130"/>
  <c r="P19" i="130"/>
  <c r="O19" i="130"/>
  <c r="N19" i="130"/>
  <c r="J27" i="134"/>
  <c r="J28" i="134"/>
  <c r="J29" i="134"/>
  <c r="J30" i="134"/>
  <c r="J31" i="134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7" i="136"/>
  <c r="H29" i="136"/>
  <c r="H30" i="136"/>
  <c r="H31" i="136"/>
  <c r="H32" i="136"/>
  <c r="H33" i="136"/>
  <c r="H34" i="136"/>
  <c r="H35" i="136"/>
  <c r="H36" i="136"/>
  <c r="H37" i="136"/>
  <c r="H38" i="136"/>
  <c r="H39" i="136"/>
  <c r="H40" i="136"/>
  <c r="H11" i="136"/>
  <c r="T28" i="136"/>
  <c r="S28" i="136"/>
  <c r="R28" i="136"/>
  <c r="Q28" i="136"/>
  <c r="P28" i="136"/>
  <c r="O28" i="136"/>
  <c r="N28" i="136"/>
  <c r="M28" i="136"/>
  <c r="L28" i="136"/>
  <c r="G28" i="136"/>
  <c r="E28" i="128"/>
  <c r="K28" i="129"/>
  <c r="J28" i="129"/>
  <c r="F28" i="129"/>
  <c r="R28" i="132"/>
  <c r="Q28" i="132"/>
  <c r="P28" i="132"/>
  <c r="O28" i="132"/>
  <c r="N28" i="132"/>
  <c r="M28" i="132"/>
  <c r="F28" i="132"/>
  <c r="C28" i="132"/>
  <c r="AF28" i="125"/>
  <c r="AG28" i="125" s="1"/>
  <c r="Z28" i="125"/>
  <c r="AA28" i="125" s="1"/>
  <c r="U28" i="125"/>
  <c r="T28" i="125" s="1"/>
  <c r="O28" i="125"/>
  <c r="M28" i="125"/>
  <c r="H28" i="132" s="1"/>
  <c r="G28" i="125"/>
  <c r="E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9" i="134"/>
  <c r="M29" i="134"/>
  <c r="L29" i="134"/>
  <c r="I29" i="134"/>
  <c r="H29" i="134"/>
  <c r="N28" i="134"/>
  <c r="M28" i="134"/>
  <c r="I28" i="125" s="1"/>
  <c r="L28" i="134"/>
  <c r="N28" i="125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AF37" i="121" l="1"/>
  <c r="AG19" i="121"/>
  <c r="H43" i="136"/>
  <c r="M37" i="131"/>
  <c r="N37" i="131" s="1"/>
  <c r="E37" i="124" s="1"/>
  <c r="G37" i="124" s="1"/>
  <c r="Q37" i="124" s="1"/>
  <c r="O19" i="131"/>
  <c r="E19" i="131"/>
  <c r="F19" i="131"/>
  <c r="R19" i="131" s="1"/>
  <c r="F14" i="121"/>
  <c r="D14" i="60"/>
  <c r="I14" i="135"/>
  <c r="AH37" i="121"/>
  <c r="B37" i="123"/>
  <c r="H14" i="135"/>
  <c r="C14" i="60"/>
  <c r="P14" i="60" s="1"/>
  <c r="S14" i="131"/>
  <c r="T14" i="131" s="1"/>
  <c r="M14" i="131"/>
  <c r="N14" i="131" s="1"/>
  <c r="E14" i="124" s="1"/>
  <c r="G14" i="124" s="1"/>
  <c r="O37" i="141"/>
  <c r="M37" i="141"/>
  <c r="I37" i="141"/>
  <c r="J37" i="141" s="1"/>
  <c r="L37" i="141" s="1"/>
  <c r="AF14" i="121"/>
  <c r="Q19" i="131"/>
  <c r="S19" i="141"/>
  <c r="T19" i="141" s="1"/>
  <c r="G19" i="141"/>
  <c r="H19" i="141" s="1"/>
  <c r="J19" i="141" s="1"/>
  <c r="L19" i="141" s="1"/>
  <c r="N19" i="141" s="1"/>
  <c r="P19" i="141" s="1"/>
  <c r="R19" i="141" s="1"/>
  <c r="I19" i="121"/>
  <c r="G19" i="133"/>
  <c r="D19" i="121" s="1"/>
  <c r="E19" i="121" s="1"/>
  <c r="F19" i="133"/>
  <c r="B19" i="121" s="1"/>
  <c r="C19" i="121" s="1"/>
  <c r="I28" i="132"/>
  <c r="G28" i="132"/>
  <c r="P28" i="125"/>
  <c r="R28" i="125" s="1"/>
  <c r="E28" i="132"/>
  <c r="F28" i="125"/>
  <c r="J28" i="125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P12" i="121"/>
  <c r="O12" i="121" s="1"/>
  <c r="P13" i="121"/>
  <c r="O13" i="121" s="1"/>
  <c r="P15" i="121"/>
  <c r="O15" i="121" s="1"/>
  <c r="P16" i="121"/>
  <c r="O16" i="121" s="1"/>
  <c r="P17" i="121"/>
  <c r="O17" i="121" s="1"/>
  <c r="P18" i="121"/>
  <c r="O18" i="121" s="1"/>
  <c r="P20" i="121"/>
  <c r="O20" i="121" s="1"/>
  <c r="P21" i="121"/>
  <c r="O21" i="121" s="1"/>
  <c r="P22" i="121"/>
  <c r="O22" i="121" s="1"/>
  <c r="P23" i="121"/>
  <c r="O23" i="121" s="1"/>
  <c r="P24" i="121"/>
  <c r="O24" i="121" s="1"/>
  <c r="P25" i="121"/>
  <c r="O25" i="121" s="1"/>
  <c r="P26" i="121"/>
  <c r="O26" i="121" s="1"/>
  <c r="P27" i="121"/>
  <c r="O27" i="121" s="1"/>
  <c r="P28" i="121"/>
  <c r="O28" i="121" s="1"/>
  <c r="P29" i="121"/>
  <c r="O29" i="121" s="1"/>
  <c r="P30" i="121"/>
  <c r="O30" i="121" s="1"/>
  <c r="P31" i="121"/>
  <c r="O31" i="121" s="1"/>
  <c r="P32" i="121"/>
  <c r="O32" i="121" s="1"/>
  <c r="P33" i="121"/>
  <c r="O33" i="121" s="1"/>
  <c r="P34" i="121"/>
  <c r="O34" i="121" s="1"/>
  <c r="P35" i="121"/>
  <c r="O35" i="121" s="1"/>
  <c r="P36" i="121"/>
  <c r="O36" i="121" s="1"/>
  <c r="P38" i="121"/>
  <c r="O38" i="121" s="1"/>
  <c r="P39" i="121"/>
  <c r="O39" i="121" s="1"/>
  <c r="P40" i="121"/>
  <c r="O40" i="121" s="1"/>
  <c r="P41" i="121"/>
  <c r="O41" i="121" s="1"/>
  <c r="P42" i="121"/>
  <c r="O42" i="121" s="1"/>
  <c r="P43" i="121"/>
  <c r="O43" i="121" s="1"/>
  <c r="P44" i="121"/>
  <c r="O44" i="121" s="1"/>
  <c r="P45" i="121"/>
  <c r="O45" i="121" s="1"/>
  <c r="P46" i="121"/>
  <c r="O46" i="121" s="1"/>
  <c r="P47" i="121"/>
  <c r="O47" i="121" s="1"/>
  <c r="P48" i="121"/>
  <c r="O48" i="121" s="1"/>
  <c r="P49" i="121"/>
  <c r="O49" i="121" s="1"/>
  <c r="P50" i="121"/>
  <c r="O50" i="121" s="1"/>
  <c r="P51" i="121"/>
  <c r="O51" i="121" s="1"/>
  <c r="P52" i="121"/>
  <c r="O52" i="121" s="1"/>
  <c r="P53" i="121"/>
  <c r="O53" i="121" s="1"/>
  <c r="P54" i="121"/>
  <c r="O54" i="121" s="1"/>
  <c r="P55" i="121"/>
  <c r="O55" i="121" s="1"/>
  <c r="P56" i="121"/>
  <c r="P11" i="121"/>
  <c r="O11" i="121" s="1"/>
  <c r="S37" i="124" l="1"/>
  <c r="M37" i="124"/>
  <c r="N37" i="141"/>
  <c r="P37" i="141" s="1"/>
  <c r="R37" i="141" s="1"/>
  <c r="U37" i="124"/>
  <c r="W37" i="124" s="1"/>
  <c r="O37" i="124"/>
  <c r="X37" i="124" s="1"/>
  <c r="O37" i="60" s="1"/>
  <c r="E37" i="123"/>
  <c r="I37" i="123"/>
  <c r="C37" i="123"/>
  <c r="D37" i="123" s="1"/>
  <c r="F37" i="123" s="1"/>
  <c r="G37" i="123"/>
  <c r="AH14" i="121"/>
  <c r="B14" i="123"/>
  <c r="U14" i="124"/>
  <c r="M14" i="124"/>
  <c r="O14" i="124"/>
  <c r="Q14" i="124"/>
  <c r="S14" i="124"/>
  <c r="S19" i="131"/>
  <c r="T19" i="131" s="1"/>
  <c r="H19" i="135"/>
  <c r="C19" i="60"/>
  <c r="F19" i="121"/>
  <c r="AF19" i="121" s="1"/>
  <c r="I19" i="135"/>
  <c r="D19" i="60"/>
  <c r="M19" i="131"/>
  <c r="N19" i="131" s="1"/>
  <c r="E19" i="124" s="1"/>
  <c r="G19" i="124" s="1"/>
  <c r="Q28" i="125"/>
  <c r="I28" i="136"/>
  <c r="B28" i="128"/>
  <c r="K28" i="136"/>
  <c r="D28" i="128"/>
  <c r="C28" i="128"/>
  <c r="J28" i="136"/>
  <c r="J28" i="132"/>
  <c r="K28" i="132"/>
  <c r="L28" i="125"/>
  <c r="AP28" i="125" s="1"/>
  <c r="K28" i="125"/>
  <c r="R16" i="121"/>
  <c r="R17" i="121"/>
  <c r="S17" i="121" s="1"/>
  <c r="R18" i="121"/>
  <c r="S18" i="121" s="1"/>
  <c r="R20" i="121"/>
  <c r="S20" i="121" s="1"/>
  <c r="R21" i="121"/>
  <c r="S21" i="121" s="1"/>
  <c r="R22" i="121"/>
  <c r="S22" i="121" s="1"/>
  <c r="R23" i="121"/>
  <c r="S23" i="121" s="1"/>
  <c r="R24" i="121"/>
  <c r="S24" i="121" s="1"/>
  <c r="R25" i="121"/>
  <c r="S25" i="121" s="1"/>
  <c r="R26" i="121"/>
  <c r="S26" i="121" s="1"/>
  <c r="R27" i="121"/>
  <c r="S27" i="121" s="1"/>
  <c r="R28" i="121"/>
  <c r="S28" i="121" s="1"/>
  <c r="R29" i="121"/>
  <c r="S29" i="121" s="1"/>
  <c r="R30" i="121"/>
  <c r="S30" i="121" s="1"/>
  <c r="R40" i="121"/>
  <c r="R41" i="121"/>
  <c r="R42" i="121"/>
  <c r="R43" i="121"/>
  <c r="R44" i="121"/>
  <c r="R45" i="121"/>
  <c r="R46" i="121"/>
  <c r="R47" i="121"/>
  <c r="R48" i="121"/>
  <c r="R49" i="121"/>
  <c r="R50" i="121"/>
  <c r="R51" i="121"/>
  <c r="R52" i="121"/>
  <c r="R53" i="121"/>
  <c r="R54" i="121"/>
  <c r="R55" i="121"/>
  <c r="R56" i="121"/>
  <c r="R57" i="121"/>
  <c r="AO28" i="125" l="1"/>
  <c r="V37" i="124"/>
  <c r="H37" i="123"/>
  <c r="K37" i="123" s="1"/>
  <c r="S28" i="132"/>
  <c r="T28" i="132" s="1"/>
  <c r="E28" i="129" s="1"/>
  <c r="G28" i="129" s="1"/>
  <c r="AA28" i="129" s="1"/>
  <c r="C14" i="123"/>
  <c r="D14" i="123" s="1"/>
  <c r="G14" i="123"/>
  <c r="E14" i="123"/>
  <c r="I14" i="123"/>
  <c r="X14" i="124"/>
  <c r="O14" i="60" s="1"/>
  <c r="W14" i="124"/>
  <c r="V14" i="124"/>
  <c r="AH19" i="121"/>
  <c r="B19" i="123"/>
  <c r="U19" i="124"/>
  <c r="S19" i="124"/>
  <c r="Q19" i="124"/>
  <c r="O19" i="124"/>
  <c r="X19" i="124" s="1"/>
  <c r="O19" i="60" s="1"/>
  <c r="M19" i="124"/>
  <c r="P19" i="60"/>
  <c r="S28" i="129"/>
  <c r="U28" i="129"/>
  <c r="AE28" i="129"/>
  <c r="O28" i="129"/>
  <c r="Q28" i="129"/>
  <c r="AQ28" i="125"/>
  <c r="B28" i="126"/>
  <c r="V49" i="135"/>
  <c r="U49" i="135"/>
  <c r="T49" i="135"/>
  <c r="S49" i="135"/>
  <c r="Q49" i="135"/>
  <c r="P49" i="135"/>
  <c r="O49" i="135"/>
  <c r="N49" i="135"/>
  <c r="M49" i="135"/>
  <c r="J49" i="135"/>
  <c r="G49" i="135"/>
  <c r="F49" i="135"/>
  <c r="C49" i="135"/>
  <c r="B49" i="135"/>
  <c r="K49" i="60"/>
  <c r="I49" i="60"/>
  <c r="H49" i="60"/>
  <c r="G49" i="60"/>
  <c r="F49" i="60"/>
  <c r="E49" i="60"/>
  <c r="K49" i="124"/>
  <c r="J49" i="124"/>
  <c r="F49" i="124"/>
  <c r="L49" i="131"/>
  <c r="K49" i="131"/>
  <c r="J49" i="131"/>
  <c r="I49" i="131"/>
  <c r="H49" i="131"/>
  <c r="G49" i="131"/>
  <c r="D49" i="131"/>
  <c r="C49" i="131"/>
  <c r="F49" i="131" s="1"/>
  <c r="R49" i="141"/>
  <c r="F49" i="141"/>
  <c r="G49" i="141" s="1"/>
  <c r="U49" i="121"/>
  <c r="V49" i="121" s="1"/>
  <c r="S49" i="121"/>
  <c r="M49" i="121"/>
  <c r="L49" i="121" s="1"/>
  <c r="J49" i="121"/>
  <c r="I49" i="121" s="1"/>
  <c r="C49" i="133"/>
  <c r="J49" i="133" s="1"/>
  <c r="X49" i="121" s="1"/>
  <c r="B49" i="133"/>
  <c r="I49" i="133" s="1"/>
  <c r="W49" i="121" s="1"/>
  <c r="J49" i="60" s="1"/>
  <c r="A49" i="133"/>
  <c r="A49" i="121" s="1"/>
  <c r="A49" i="123" s="1"/>
  <c r="A49" i="141" s="1"/>
  <c r="A49" i="131" s="1"/>
  <c r="A49" i="124" s="1"/>
  <c r="B49" i="60" s="1"/>
  <c r="P49" i="130"/>
  <c r="O49" i="130"/>
  <c r="N49" i="130"/>
  <c r="J37" i="123" l="1"/>
  <c r="Y28" i="129"/>
  <c r="W28" i="129"/>
  <c r="AH28" i="129" s="1"/>
  <c r="P28" i="128" s="1"/>
  <c r="M28" i="129"/>
  <c r="AC28" i="129"/>
  <c r="R37" i="135"/>
  <c r="X37" i="135" s="1"/>
  <c r="L37" i="60"/>
  <c r="M37" i="60" s="1"/>
  <c r="N37" i="60"/>
  <c r="R37" i="60" s="1"/>
  <c r="Y37" i="135"/>
  <c r="AH37" i="135" s="1"/>
  <c r="F14" i="123"/>
  <c r="H14" i="123" s="1"/>
  <c r="V19" i="124"/>
  <c r="W19" i="124"/>
  <c r="I19" i="123"/>
  <c r="C19" i="123"/>
  <c r="D19" i="123" s="1"/>
  <c r="G19" i="123"/>
  <c r="E19" i="123"/>
  <c r="AG28" i="129"/>
  <c r="C28" i="126"/>
  <c r="D28" i="126" s="1"/>
  <c r="G28" i="126"/>
  <c r="E28" i="126"/>
  <c r="E49" i="131"/>
  <c r="M49" i="131" s="1"/>
  <c r="N49" i="131" s="1"/>
  <c r="E49" i="124" s="1"/>
  <c r="G49" i="124" s="1"/>
  <c r="U49" i="124" s="1"/>
  <c r="H49" i="141"/>
  <c r="J49" i="141" s="1"/>
  <c r="AG49" i="121"/>
  <c r="G49" i="133"/>
  <c r="D49" i="121" s="1"/>
  <c r="E49" i="121" s="1"/>
  <c r="F49" i="133"/>
  <c r="B49" i="121" s="1"/>
  <c r="C49" i="121" s="1"/>
  <c r="AI37" i="135" l="1"/>
  <c r="S37" i="60"/>
  <c r="AF28" i="129"/>
  <c r="K14" i="123"/>
  <c r="J14" i="123"/>
  <c r="F19" i="123"/>
  <c r="H19" i="123" s="1"/>
  <c r="F28" i="126"/>
  <c r="H28" i="126" s="1"/>
  <c r="J28" i="126" s="1"/>
  <c r="F49" i="121"/>
  <c r="AF49" i="121" s="1"/>
  <c r="I49" i="135"/>
  <c r="D49" i="60"/>
  <c r="C49" i="60"/>
  <c r="P49" i="60" s="1"/>
  <c r="H49" i="135"/>
  <c r="S49" i="124"/>
  <c r="Q49" i="124"/>
  <c r="O49" i="124"/>
  <c r="X49" i="124" s="1"/>
  <c r="O49" i="60" s="1"/>
  <c r="M49" i="124"/>
  <c r="N12" i="132"/>
  <c r="N11" i="132"/>
  <c r="V34" i="121"/>
  <c r="U31" i="121"/>
  <c r="U32" i="121"/>
  <c r="V32" i="121" s="1"/>
  <c r="U33" i="121"/>
  <c r="V33" i="121" s="1"/>
  <c r="U34" i="121"/>
  <c r="U35" i="121"/>
  <c r="V35" i="121" s="1"/>
  <c r="U36" i="121"/>
  <c r="V36" i="121" s="1"/>
  <c r="U38" i="121"/>
  <c r="V38" i="121" s="1"/>
  <c r="U39" i="121"/>
  <c r="V39" i="121" s="1"/>
  <c r="U40" i="121"/>
  <c r="V40" i="121" s="1"/>
  <c r="U41" i="121"/>
  <c r="V41" i="121" s="1"/>
  <c r="U42" i="121"/>
  <c r="V42" i="121" s="1"/>
  <c r="U43" i="121"/>
  <c r="V43" i="121" s="1"/>
  <c r="U44" i="121"/>
  <c r="V44" i="121" s="1"/>
  <c r="U45" i="121"/>
  <c r="V45" i="121" s="1"/>
  <c r="U46" i="121"/>
  <c r="V46" i="121" s="1"/>
  <c r="J12" i="131"/>
  <c r="J13" i="131"/>
  <c r="J15" i="131"/>
  <c r="J16" i="131"/>
  <c r="J17" i="131"/>
  <c r="J18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8" i="131"/>
  <c r="J39" i="131"/>
  <c r="J40" i="131"/>
  <c r="J41" i="131"/>
  <c r="J42" i="131"/>
  <c r="J43" i="131"/>
  <c r="J44" i="131"/>
  <c r="J45" i="131"/>
  <c r="J46" i="131"/>
  <c r="J47" i="131"/>
  <c r="J48" i="131"/>
  <c r="J50" i="131"/>
  <c r="J51" i="131"/>
  <c r="J52" i="131"/>
  <c r="J53" i="131"/>
  <c r="J54" i="131"/>
  <c r="J11" i="131"/>
  <c r="H24" i="131"/>
  <c r="H25" i="131"/>
  <c r="H26" i="131"/>
  <c r="H27" i="131"/>
  <c r="H28" i="131"/>
  <c r="H29" i="131"/>
  <c r="H30" i="131"/>
  <c r="H31" i="131"/>
  <c r="H32" i="131"/>
  <c r="H33" i="131"/>
  <c r="H34" i="131"/>
  <c r="H35" i="131"/>
  <c r="H36" i="131"/>
  <c r="H38" i="131"/>
  <c r="H39" i="131"/>
  <c r="H40" i="131"/>
  <c r="H41" i="131"/>
  <c r="H42" i="131"/>
  <c r="H43" i="131"/>
  <c r="H44" i="131"/>
  <c r="H45" i="131"/>
  <c r="H46" i="131"/>
  <c r="H47" i="131"/>
  <c r="H48" i="131"/>
  <c r="H50" i="131"/>
  <c r="H51" i="131"/>
  <c r="H52" i="131"/>
  <c r="H53" i="131"/>
  <c r="H54" i="131"/>
  <c r="H23" i="131"/>
  <c r="V43" i="135"/>
  <c r="U43" i="135"/>
  <c r="T43" i="135"/>
  <c r="S43" i="135"/>
  <c r="Q43" i="135"/>
  <c r="P43" i="135"/>
  <c r="O43" i="135"/>
  <c r="N43" i="135"/>
  <c r="M43" i="135"/>
  <c r="J43" i="135"/>
  <c r="G43" i="135"/>
  <c r="C43" i="135"/>
  <c r="B43" i="135"/>
  <c r="K43" i="60"/>
  <c r="I43" i="60"/>
  <c r="H43" i="60"/>
  <c r="G43" i="60"/>
  <c r="F43" i="60"/>
  <c r="E43" i="60"/>
  <c r="K43" i="124"/>
  <c r="J43" i="124"/>
  <c r="F43" i="124"/>
  <c r="L43" i="131"/>
  <c r="K43" i="131"/>
  <c r="I43" i="131"/>
  <c r="G43" i="131"/>
  <c r="D43" i="131"/>
  <c r="C43" i="131"/>
  <c r="F43" i="131" s="1"/>
  <c r="F46" i="141"/>
  <c r="F47" i="141"/>
  <c r="F48" i="141"/>
  <c r="F53" i="141"/>
  <c r="F54" i="141"/>
  <c r="Q43" i="141"/>
  <c r="D43" i="141"/>
  <c r="F43" i="141" s="1"/>
  <c r="S43" i="121"/>
  <c r="M43" i="121"/>
  <c r="L43" i="121" s="1"/>
  <c r="J43" i="121"/>
  <c r="I43" i="121" s="1"/>
  <c r="C43" i="133"/>
  <c r="J43" i="133" s="1"/>
  <c r="X43" i="121" s="1"/>
  <c r="B43" i="133"/>
  <c r="I43" i="133" s="1"/>
  <c r="W43" i="121" s="1"/>
  <c r="J43" i="60" s="1"/>
  <c r="A43" i="133"/>
  <c r="A43" i="121" s="1"/>
  <c r="A43" i="123" s="1"/>
  <c r="A43" i="141" s="1"/>
  <c r="A43" i="131" s="1"/>
  <c r="A43" i="124" s="1"/>
  <c r="B43" i="60" s="1"/>
  <c r="P22" i="130"/>
  <c r="P23" i="130"/>
  <c r="O12" i="130"/>
  <c r="O13" i="130"/>
  <c r="O15" i="130"/>
  <c r="O16" i="130"/>
  <c r="O17" i="130"/>
  <c r="O18" i="130"/>
  <c r="N17" i="130"/>
  <c r="N18" i="130"/>
  <c r="N20" i="130"/>
  <c r="N21" i="130"/>
  <c r="N22" i="130"/>
  <c r="N23" i="130"/>
  <c r="N15" i="130"/>
  <c r="N16" i="130"/>
  <c r="N12" i="130"/>
  <c r="N13" i="130"/>
  <c r="P12" i="130"/>
  <c r="P13" i="130"/>
  <c r="P15" i="130"/>
  <c r="P16" i="130"/>
  <c r="P17" i="130"/>
  <c r="P38" i="130"/>
  <c r="P39" i="130"/>
  <c r="P43" i="130"/>
  <c r="O43" i="130"/>
  <c r="N43" i="130"/>
  <c r="R14" i="135" l="1"/>
  <c r="X14" i="135" s="1"/>
  <c r="L14" i="60"/>
  <c r="M14" i="60" s="1"/>
  <c r="N14" i="60"/>
  <c r="R14" i="60" s="1"/>
  <c r="Y14" i="135"/>
  <c r="AH14" i="135" s="1"/>
  <c r="J19" i="123"/>
  <c r="K19" i="123"/>
  <c r="V28" i="136"/>
  <c r="AD28" i="136" s="1"/>
  <c r="AE28" i="136" s="1"/>
  <c r="O28" i="128"/>
  <c r="S28" i="128" s="1"/>
  <c r="B49" i="123"/>
  <c r="AH49" i="121"/>
  <c r="W49" i="124"/>
  <c r="V49" i="124"/>
  <c r="E43" i="131"/>
  <c r="M43" i="131" s="1"/>
  <c r="N43" i="131" s="1"/>
  <c r="E43" i="124" s="1"/>
  <c r="G43" i="124" s="1"/>
  <c r="Q43" i="124" s="1"/>
  <c r="S43" i="141"/>
  <c r="T43" i="141" s="1"/>
  <c r="G43" i="141"/>
  <c r="H43" i="141" s="1"/>
  <c r="J43" i="141" s="1"/>
  <c r="AG43" i="121"/>
  <c r="G43" i="133"/>
  <c r="D43" i="121" s="1"/>
  <c r="E43" i="121" s="1"/>
  <c r="F43" i="133"/>
  <c r="B43" i="121" s="1"/>
  <c r="C43" i="121" s="1"/>
  <c r="V34" i="135"/>
  <c r="U34" i="135"/>
  <c r="T34" i="135"/>
  <c r="S34" i="135"/>
  <c r="Q34" i="135"/>
  <c r="P34" i="135"/>
  <c r="O34" i="135"/>
  <c r="N34" i="135"/>
  <c r="M34" i="135"/>
  <c r="J34" i="135"/>
  <c r="G34" i="135"/>
  <c r="C34" i="135"/>
  <c r="B34" i="135"/>
  <c r="K34" i="60"/>
  <c r="I34" i="60"/>
  <c r="H34" i="60"/>
  <c r="G34" i="60"/>
  <c r="F34" i="60"/>
  <c r="E34" i="60"/>
  <c r="K34" i="124"/>
  <c r="J34" i="124"/>
  <c r="F34" i="124"/>
  <c r="L34" i="131"/>
  <c r="K34" i="131"/>
  <c r="I34" i="131"/>
  <c r="G34" i="131"/>
  <c r="D34" i="131"/>
  <c r="C34" i="131"/>
  <c r="F34" i="131" s="1"/>
  <c r="Q34" i="141"/>
  <c r="D34" i="141"/>
  <c r="F34" i="141" s="1"/>
  <c r="X34" i="121"/>
  <c r="W34" i="121"/>
  <c r="J34" i="60" s="1"/>
  <c r="R34" i="121"/>
  <c r="S34" i="121" s="1"/>
  <c r="M34" i="121"/>
  <c r="L34" i="121" s="1"/>
  <c r="J34" i="121"/>
  <c r="C34" i="133"/>
  <c r="G34" i="133" s="1"/>
  <c r="D34" i="121" s="1"/>
  <c r="B34" i="133"/>
  <c r="F34" i="133" s="1"/>
  <c r="B34" i="121" s="1"/>
  <c r="A34" i="133"/>
  <c r="A34" i="121" s="1"/>
  <c r="A34" i="123" s="1"/>
  <c r="A34" i="141" s="1"/>
  <c r="A34" i="131" s="1"/>
  <c r="A34" i="124" s="1"/>
  <c r="B34" i="60" s="1"/>
  <c r="P31" i="130"/>
  <c r="P34" i="130"/>
  <c r="AI14" i="135" l="1"/>
  <c r="S14" i="60"/>
  <c r="Y19" i="135"/>
  <c r="AH19" i="135" s="1"/>
  <c r="N19" i="60"/>
  <c r="R19" i="60" s="1"/>
  <c r="R19" i="135"/>
  <c r="X19" i="135" s="1"/>
  <c r="AI19" i="135" s="1"/>
  <c r="L19" i="60"/>
  <c r="M19" i="60" s="1"/>
  <c r="C34" i="121"/>
  <c r="H34" i="135" s="1"/>
  <c r="E34" i="121"/>
  <c r="F34" i="121" s="1"/>
  <c r="E49" i="123"/>
  <c r="C49" i="123"/>
  <c r="D49" i="123" s="1"/>
  <c r="G49" i="123"/>
  <c r="I49" i="123"/>
  <c r="AG34" i="121"/>
  <c r="C43" i="60"/>
  <c r="P43" i="60" s="1"/>
  <c r="H43" i="135"/>
  <c r="F43" i="121"/>
  <c r="AF43" i="121" s="1"/>
  <c r="I43" i="135"/>
  <c r="D43" i="60"/>
  <c r="O43" i="124"/>
  <c r="M43" i="124"/>
  <c r="U43" i="124"/>
  <c r="S43" i="124"/>
  <c r="O43" i="141"/>
  <c r="M43" i="141"/>
  <c r="K43" i="141"/>
  <c r="C34" i="60"/>
  <c r="P34" i="60" s="1"/>
  <c r="E34" i="131"/>
  <c r="M34" i="131" s="1"/>
  <c r="N34" i="131" s="1"/>
  <c r="E34" i="124" s="1"/>
  <c r="G34" i="124" s="1"/>
  <c r="U34" i="124" s="1"/>
  <c r="S34" i="141"/>
  <c r="T34" i="141" s="1"/>
  <c r="G34" i="141"/>
  <c r="H34" i="141" s="1"/>
  <c r="J34" i="141" s="1"/>
  <c r="I34" i="121"/>
  <c r="I34" i="135" l="1"/>
  <c r="D34" i="60"/>
  <c r="S19" i="60"/>
  <c r="AF34" i="121"/>
  <c r="B34" i="123" s="1"/>
  <c r="F49" i="123"/>
  <c r="H49" i="123" s="1"/>
  <c r="K49" i="123" s="1"/>
  <c r="B43" i="123"/>
  <c r="AH43" i="121"/>
  <c r="X43" i="124"/>
  <c r="O43" i="60" s="1"/>
  <c r="W43" i="124"/>
  <c r="V43" i="124"/>
  <c r="L43" i="141"/>
  <c r="N43" i="141" s="1"/>
  <c r="P43" i="141" s="1"/>
  <c r="R43" i="141" s="1"/>
  <c r="AH34" i="121"/>
  <c r="S34" i="124"/>
  <c r="Q34" i="124"/>
  <c r="O34" i="124"/>
  <c r="X34" i="124" s="1"/>
  <c r="O34" i="60" s="1"/>
  <c r="M34" i="124"/>
  <c r="O34" i="141"/>
  <c r="M34" i="141"/>
  <c r="L34" i="141"/>
  <c r="T15" i="136"/>
  <c r="S15" i="136"/>
  <c r="R15" i="136"/>
  <c r="Q15" i="136"/>
  <c r="P15" i="136"/>
  <c r="N15" i="136"/>
  <c r="M15" i="136"/>
  <c r="L15" i="136"/>
  <c r="G15" i="136"/>
  <c r="T14" i="136"/>
  <c r="S14" i="136"/>
  <c r="R14" i="136"/>
  <c r="Q14" i="136"/>
  <c r="P14" i="136"/>
  <c r="N14" i="136"/>
  <c r="M14" i="136"/>
  <c r="L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M15" i="132"/>
  <c r="F15" i="132"/>
  <c r="C15" i="132"/>
  <c r="R14" i="132"/>
  <c r="Q14" i="132"/>
  <c r="P14" i="132"/>
  <c r="O14" i="132"/>
  <c r="M14" i="132"/>
  <c r="F14" i="132"/>
  <c r="C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3" i="136"/>
  <c r="S13" i="136"/>
  <c r="R13" i="136"/>
  <c r="Q13" i="136"/>
  <c r="P13" i="136"/>
  <c r="M13" i="136"/>
  <c r="L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M13" i="132"/>
  <c r="F13" i="132"/>
  <c r="C13" i="132"/>
  <c r="C16" i="132"/>
  <c r="F16" i="132"/>
  <c r="M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C13" i="125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2" i="136"/>
  <c r="S12" i="136"/>
  <c r="R12" i="136"/>
  <c r="Q12" i="136"/>
  <c r="P12" i="136"/>
  <c r="N12" i="136"/>
  <c r="M12" i="136"/>
  <c r="L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M12" i="132"/>
  <c r="F12" i="132"/>
  <c r="C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7" i="136"/>
  <c r="S27" i="136"/>
  <c r="R27" i="136"/>
  <c r="Q27" i="136"/>
  <c r="P27" i="136"/>
  <c r="O27" i="136"/>
  <c r="N27" i="136"/>
  <c r="M27" i="136"/>
  <c r="L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6" i="136"/>
  <c r="S26" i="136"/>
  <c r="R26" i="136"/>
  <c r="Q26" i="136"/>
  <c r="P26" i="136"/>
  <c r="O26" i="136"/>
  <c r="N26" i="136"/>
  <c r="M26" i="136"/>
  <c r="L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2" i="136"/>
  <c r="S22" i="136"/>
  <c r="R22" i="136"/>
  <c r="Q22" i="136"/>
  <c r="P22" i="136"/>
  <c r="O22" i="136"/>
  <c r="N22" i="136"/>
  <c r="M22" i="136"/>
  <c r="L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1" i="136"/>
  <c r="S21" i="136"/>
  <c r="R21" i="136"/>
  <c r="Q21" i="136"/>
  <c r="P21" i="136"/>
  <c r="O21" i="136"/>
  <c r="N21" i="136"/>
  <c r="M21" i="136"/>
  <c r="L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20" i="136"/>
  <c r="S20" i="136"/>
  <c r="R20" i="136"/>
  <c r="Q20" i="136"/>
  <c r="P20" i="136"/>
  <c r="O20" i="136"/>
  <c r="N20" i="136"/>
  <c r="M20" i="136"/>
  <c r="L20" i="136"/>
  <c r="G20" i="136"/>
  <c r="T19" i="136"/>
  <c r="S19" i="136"/>
  <c r="R19" i="136"/>
  <c r="Q19" i="136"/>
  <c r="P19" i="136"/>
  <c r="O19" i="136"/>
  <c r="N19" i="136"/>
  <c r="M19" i="136"/>
  <c r="L19" i="136"/>
  <c r="G19" i="136"/>
  <c r="T18" i="136"/>
  <c r="S18" i="136"/>
  <c r="R18" i="136"/>
  <c r="Q18" i="136"/>
  <c r="P18" i="136"/>
  <c r="O18" i="136"/>
  <c r="N18" i="136"/>
  <c r="M18" i="136"/>
  <c r="L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M18" i="132"/>
  <c r="F18" i="132"/>
  <c r="C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40" i="136"/>
  <c r="S40" i="136"/>
  <c r="R40" i="136"/>
  <c r="Q40" i="136"/>
  <c r="P40" i="136"/>
  <c r="O40" i="136"/>
  <c r="N40" i="136"/>
  <c r="M40" i="136"/>
  <c r="L40" i="136"/>
  <c r="G40" i="136"/>
  <c r="E40" i="128"/>
  <c r="K40" i="129"/>
  <c r="J40" i="129"/>
  <c r="F40" i="129"/>
  <c r="R40" i="132"/>
  <c r="Q40" i="132"/>
  <c r="P40" i="132"/>
  <c r="O40" i="132"/>
  <c r="N40" i="132"/>
  <c r="M40" i="132"/>
  <c r="F40" i="132"/>
  <c r="C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40" i="136" s="1"/>
  <c r="N40" i="134"/>
  <c r="O40" i="125" s="1"/>
  <c r="M40" i="134"/>
  <c r="I40" i="125" s="1"/>
  <c r="L40" i="134"/>
  <c r="E40" i="125" s="1"/>
  <c r="J40" i="134"/>
  <c r="N40" i="125" s="1"/>
  <c r="I40" i="134"/>
  <c r="H40" i="125" s="1"/>
  <c r="H40" i="134"/>
  <c r="D40" i="125" s="1"/>
  <c r="T39" i="136"/>
  <c r="S39" i="136"/>
  <c r="R39" i="136"/>
  <c r="Q39" i="136"/>
  <c r="P39" i="136"/>
  <c r="O39" i="136"/>
  <c r="N39" i="136"/>
  <c r="M39" i="136"/>
  <c r="L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J41" i="134"/>
  <c r="I30" i="134"/>
  <c r="I31" i="134"/>
  <c r="I32" i="134"/>
  <c r="I33" i="134"/>
  <c r="I34" i="134"/>
  <c r="I35" i="134"/>
  <c r="H35" i="125" s="1"/>
  <c r="I36" i="134"/>
  <c r="I37" i="134"/>
  <c r="I38" i="134"/>
  <c r="H38" i="125" s="1"/>
  <c r="I39" i="134"/>
  <c r="H39" i="125" s="1"/>
  <c r="N39" i="134"/>
  <c r="O39" i="125" s="1"/>
  <c r="M39" i="134"/>
  <c r="I39" i="125" s="1"/>
  <c r="L39" i="134"/>
  <c r="E39" i="125" s="1"/>
  <c r="H39" i="134"/>
  <c r="D39" i="125" s="1"/>
  <c r="T38" i="136"/>
  <c r="S38" i="136"/>
  <c r="R38" i="136"/>
  <c r="Q38" i="136"/>
  <c r="P38" i="136"/>
  <c r="O38" i="136"/>
  <c r="N38" i="136"/>
  <c r="M38" i="136"/>
  <c r="L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N38" i="134"/>
  <c r="O38" i="125" s="1"/>
  <c r="M38" i="134"/>
  <c r="I38" i="125" s="1"/>
  <c r="L38" i="134"/>
  <c r="E38" i="125" s="1"/>
  <c r="H38" i="134"/>
  <c r="D38" i="125" s="1"/>
  <c r="T35" i="136"/>
  <c r="S35" i="136"/>
  <c r="R35" i="136"/>
  <c r="Q35" i="136"/>
  <c r="O35" i="136"/>
  <c r="N35" i="136"/>
  <c r="M35" i="136"/>
  <c r="L35" i="136"/>
  <c r="G35" i="136"/>
  <c r="E35" i="128"/>
  <c r="K35" i="129"/>
  <c r="J35" i="129"/>
  <c r="F35" i="129"/>
  <c r="R35" i="132"/>
  <c r="Q35" i="132"/>
  <c r="P35" i="132"/>
  <c r="O35" i="132"/>
  <c r="F35" i="132"/>
  <c r="C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5" i="136" s="1"/>
  <c r="N35" i="134"/>
  <c r="O35" i="125" s="1"/>
  <c r="M35" i="134"/>
  <c r="I35" i="125" s="1"/>
  <c r="L35" i="134"/>
  <c r="E35" i="125" s="1"/>
  <c r="H35" i="134"/>
  <c r="D35" i="125" s="1"/>
  <c r="L49" i="60" l="1"/>
  <c r="M49" i="60" s="1"/>
  <c r="R49" i="135"/>
  <c r="X49" i="135" s="1"/>
  <c r="J49" i="123"/>
  <c r="N13" i="136"/>
  <c r="N13" i="132"/>
  <c r="E43" i="123"/>
  <c r="I43" i="123"/>
  <c r="C43" i="123"/>
  <c r="D43" i="123" s="1"/>
  <c r="F43" i="123" s="1"/>
  <c r="G43" i="123"/>
  <c r="N34" i="141"/>
  <c r="P34" i="141" s="1"/>
  <c r="R34" i="141" s="1"/>
  <c r="C34" i="123"/>
  <c r="G34" i="123"/>
  <c r="D34" i="123"/>
  <c r="E34" i="123"/>
  <c r="I34" i="123"/>
  <c r="P15" i="125"/>
  <c r="Q15" i="125" s="1"/>
  <c r="V34" i="124"/>
  <c r="W34" i="124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R15" i="125"/>
  <c r="F15" i="125"/>
  <c r="J15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R22" i="125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K20" i="136"/>
  <c r="I18" i="132"/>
  <c r="G18" i="132"/>
  <c r="I19" i="132"/>
  <c r="G19" i="132"/>
  <c r="I20" i="132"/>
  <c r="G20" i="132"/>
  <c r="E20" i="132"/>
  <c r="E19" i="132"/>
  <c r="E18" i="132"/>
  <c r="F20" i="125"/>
  <c r="J20" i="125"/>
  <c r="R19" i="125"/>
  <c r="F19" i="125"/>
  <c r="J19" i="125"/>
  <c r="F18" i="125"/>
  <c r="J18" i="125"/>
  <c r="P40" i="125"/>
  <c r="D40" i="128" s="1"/>
  <c r="I40" i="132"/>
  <c r="G40" i="132"/>
  <c r="E40" i="132"/>
  <c r="R40" i="125"/>
  <c r="F40" i="125"/>
  <c r="J40" i="125"/>
  <c r="I39" i="132"/>
  <c r="G39" i="132"/>
  <c r="E39" i="132"/>
  <c r="P39" i="125"/>
  <c r="Q39" i="125" s="1"/>
  <c r="F39" i="125"/>
  <c r="J39" i="125"/>
  <c r="I38" i="132"/>
  <c r="G38" i="132"/>
  <c r="E38" i="132"/>
  <c r="F38" i="125"/>
  <c r="J38" i="125"/>
  <c r="P38" i="125"/>
  <c r="P35" i="125"/>
  <c r="K35" i="136" s="1"/>
  <c r="I35" i="132"/>
  <c r="G35" i="132"/>
  <c r="E35" i="132"/>
  <c r="R35" i="125"/>
  <c r="F35" i="125"/>
  <c r="AB35" i="125" s="1"/>
  <c r="J35" i="125"/>
  <c r="T34" i="136"/>
  <c r="S34" i="136"/>
  <c r="R34" i="136"/>
  <c r="Q34" i="136"/>
  <c r="P34" i="136"/>
  <c r="O34" i="136"/>
  <c r="N34" i="136"/>
  <c r="M34" i="136"/>
  <c r="L34" i="136"/>
  <c r="G34" i="136"/>
  <c r="E34" i="128"/>
  <c r="K34" i="129"/>
  <c r="J34" i="129"/>
  <c r="F34" i="129"/>
  <c r="R34" i="132"/>
  <c r="Q34" i="132"/>
  <c r="P34" i="132"/>
  <c r="O34" i="132"/>
  <c r="M34" i="132"/>
  <c r="F34" i="132"/>
  <c r="C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3" i="136"/>
  <c r="S33" i="136"/>
  <c r="R33" i="136"/>
  <c r="Q33" i="136"/>
  <c r="P33" i="136"/>
  <c r="O33" i="136"/>
  <c r="N33" i="136"/>
  <c r="M33" i="136"/>
  <c r="L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H16" i="134"/>
  <c r="H17" i="134"/>
  <c r="H23" i="134"/>
  <c r="D29" i="125"/>
  <c r="H30" i="134"/>
  <c r="H31" i="134"/>
  <c r="H32" i="134"/>
  <c r="D32" i="125" s="1"/>
  <c r="H33" i="134"/>
  <c r="D33" i="125" s="1"/>
  <c r="H36" i="134"/>
  <c r="H37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2" i="136"/>
  <c r="S32" i="136"/>
  <c r="R32" i="136"/>
  <c r="Q32" i="136"/>
  <c r="P32" i="136"/>
  <c r="O32" i="136"/>
  <c r="N32" i="136"/>
  <c r="M32" i="136"/>
  <c r="L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N32" i="134"/>
  <c r="O32" i="125" s="1"/>
  <c r="M32" i="134"/>
  <c r="I32" i="125" s="1"/>
  <c r="L32" i="134"/>
  <c r="E32" i="125" s="1"/>
  <c r="H32" i="125"/>
  <c r="T31" i="136"/>
  <c r="S31" i="136"/>
  <c r="R31" i="136"/>
  <c r="Q31" i="136"/>
  <c r="P31" i="136"/>
  <c r="O31" i="136"/>
  <c r="N31" i="136"/>
  <c r="M31" i="136"/>
  <c r="L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H31" i="125"/>
  <c r="D31" i="125"/>
  <c r="N31" i="134"/>
  <c r="O31" i="125" s="1"/>
  <c r="M31" i="134"/>
  <c r="I31" i="125" s="1"/>
  <c r="L31" i="134"/>
  <c r="E31" i="125" s="1"/>
  <c r="T29" i="136"/>
  <c r="S29" i="136"/>
  <c r="R29" i="136"/>
  <c r="Q29" i="136"/>
  <c r="O29" i="136"/>
  <c r="N29" i="136"/>
  <c r="M29" i="136"/>
  <c r="L29" i="136"/>
  <c r="G29" i="136"/>
  <c r="E29" i="128"/>
  <c r="K29" i="129"/>
  <c r="J29" i="129"/>
  <c r="F29" i="129"/>
  <c r="R29" i="132"/>
  <c r="Q29" i="132"/>
  <c r="P29" i="132"/>
  <c r="O29" i="132"/>
  <c r="N29" i="132"/>
  <c r="F29" i="132"/>
  <c r="C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9" i="136" s="1"/>
  <c r="O29" i="125"/>
  <c r="I29" i="125"/>
  <c r="E29" i="125"/>
  <c r="N29" i="125"/>
  <c r="Q20" i="125" l="1"/>
  <c r="K19" i="136"/>
  <c r="Y49" i="135"/>
  <c r="AH49" i="135" s="1"/>
  <c r="AI49" i="135" s="1"/>
  <c r="N49" i="60"/>
  <c r="R49" i="60" s="1"/>
  <c r="S49" i="60" s="1"/>
  <c r="H43" i="123"/>
  <c r="J43" i="123" s="1"/>
  <c r="Q14" i="125"/>
  <c r="F34" i="123"/>
  <c r="H34" i="123" s="1"/>
  <c r="K34" i="123" s="1"/>
  <c r="R34" i="135" s="1"/>
  <c r="X34" i="135" s="1"/>
  <c r="D15" i="128"/>
  <c r="K15" i="136"/>
  <c r="I14" i="136"/>
  <c r="B14" i="128"/>
  <c r="B15" i="128"/>
  <c r="I15" i="136"/>
  <c r="K14" i="136"/>
  <c r="D14" i="128"/>
  <c r="J14" i="136"/>
  <c r="C14" i="128"/>
  <c r="J15" i="136"/>
  <c r="C15" i="128"/>
  <c r="J15" i="132"/>
  <c r="K15" i="132"/>
  <c r="J14" i="132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R12" i="125"/>
  <c r="Q13" i="125"/>
  <c r="J13" i="136"/>
  <c r="C13" i="128"/>
  <c r="K13" i="136"/>
  <c r="D13" i="128"/>
  <c r="Q12" i="125"/>
  <c r="I13" i="136"/>
  <c r="B13" i="128"/>
  <c r="J13" i="132"/>
  <c r="K13" i="132"/>
  <c r="S13" i="138"/>
  <c r="T13" i="138" s="1"/>
  <c r="G13" i="138"/>
  <c r="H13" i="138" s="1"/>
  <c r="K12" i="136"/>
  <c r="L13" i="125"/>
  <c r="AP13" i="125" s="1"/>
  <c r="K13" i="125"/>
  <c r="AO13" i="125" s="1"/>
  <c r="B13" i="126" s="1"/>
  <c r="B12" i="128"/>
  <c r="I12" i="136"/>
  <c r="J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I27" i="136"/>
  <c r="B27" i="128"/>
  <c r="J27" i="136"/>
  <c r="C27" i="128"/>
  <c r="K27" i="136"/>
  <c r="D27" i="128"/>
  <c r="J27" i="132"/>
  <c r="K27" i="132"/>
  <c r="L27" i="125"/>
  <c r="AP27" i="125" s="1"/>
  <c r="K27" i="125"/>
  <c r="AO27" i="125" s="1"/>
  <c r="R18" i="125"/>
  <c r="I26" i="136"/>
  <c r="U26" i="136" s="1"/>
  <c r="B26" i="128"/>
  <c r="R26" i="125"/>
  <c r="K26" i="136"/>
  <c r="D26" i="128"/>
  <c r="C26" i="128"/>
  <c r="J26" i="136"/>
  <c r="R20" i="125"/>
  <c r="Q22" i="125"/>
  <c r="Q26" i="125"/>
  <c r="J26" i="132"/>
  <c r="K26" i="132"/>
  <c r="L26" i="125"/>
  <c r="AP26" i="125" s="1"/>
  <c r="K26" i="125"/>
  <c r="AO26" i="125" s="1"/>
  <c r="K22" i="136"/>
  <c r="B22" i="128"/>
  <c r="I22" i="136"/>
  <c r="U22" i="136" s="1"/>
  <c r="Q21" i="125"/>
  <c r="J22" i="136"/>
  <c r="C22" i="128"/>
  <c r="J22" i="132"/>
  <c r="K22" i="132"/>
  <c r="L22" i="125"/>
  <c r="AP22" i="125" s="1"/>
  <c r="K22" i="125"/>
  <c r="B21" i="128"/>
  <c r="I21" i="136"/>
  <c r="J21" i="136"/>
  <c r="C21" i="128"/>
  <c r="D21" i="128"/>
  <c r="K21" i="136"/>
  <c r="J21" i="132"/>
  <c r="K21" i="132"/>
  <c r="L21" i="125"/>
  <c r="AP21" i="125" s="1"/>
  <c r="K21" i="125"/>
  <c r="AO21" i="125" s="1"/>
  <c r="B18" i="128"/>
  <c r="I18" i="136"/>
  <c r="U18" i="136" s="1"/>
  <c r="B19" i="128"/>
  <c r="I19" i="136"/>
  <c r="B20" i="128"/>
  <c r="I20" i="136"/>
  <c r="U20" i="136" s="1"/>
  <c r="D18" i="128"/>
  <c r="K18" i="136"/>
  <c r="J18" i="136"/>
  <c r="C18" i="128"/>
  <c r="J19" i="136"/>
  <c r="C19" i="128"/>
  <c r="J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40" i="125"/>
  <c r="K40" i="136"/>
  <c r="B40" i="128"/>
  <c r="I40" i="136"/>
  <c r="U40" i="136" s="1"/>
  <c r="J40" i="136"/>
  <c r="C40" i="128"/>
  <c r="J40" i="132"/>
  <c r="K40" i="132"/>
  <c r="L40" i="125"/>
  <c r="AP40" i="125" s="1"/>
  <c r="K40" i="125"/>
  <c r="Q35" i="125"/>
  <c r="D35" i="128"/>
  <c r="J39" i="136"/>
  <c r="C39" i="128"/>
  <c r="B39" i="128"/>
  <c r="I39" i="136"/>
  <c r="R39" i="125"/>
  <c r="D39" i="128"/>
  <c r="K39" i="136"/>
  <c r="J39" i="132"/>
  <c r="K39" i="132"/>
  <c r="L39" i="125"/>
  <c r="K39" i="125"/>
  <c r="AO39" i="125" s="1"/>
  <c r="B39" i="126" s="1"/>
  <c r="J38" i="136"/>
  <c r="C38" i="128"/>
  <c r="D38" i="128"/>
  <c r="K38" i="136"/>
  <c r="B38" i="128"/>
  <c r="I38" i="136"/>
  <c r="J38" i="132"/>
  <c r="K38" i="132"/>
  <c r="Q38" i="125"/>
  <c r="R38" i="125"/>
  <c r="K38" i="125"/>
  <c r="L38" i="125"/>
  <c r="C35" i="128"/>
  <c r="J35" i="136"/>
  <c r="I35" i="136"/>
  <c r="B35" i="128"/>
  <c r="K35" i="132"/>
  <c r="J35" i="132"/>
  <c r="K35" i="125"/>
  <c r="L35" i="125"/>
  <c r="AP35" i="125" s="1"/>
  <c r="I34" i="132"/>
  <c r="E34" i="132"/>
  <c r="G34" i="132"/>
  <c r="P34" i="125"/>
  <c r="F34" i="125"/>
  <c r="J34" i="125"/>
  <c r="P33" i="125"/>
  <c r="Q33" i="125" s="1"/>
  <c r="I33" i="132"/>
  <c r="G33" i="132"/>
  <c r="E33" i="132"/>
  <c r="R33" i="125"/>
  <c r="F33" i="125"/>
  <c r="J33" i="125"/>
  <c r="P32" i="125"/>
  <c r="Q32" i="125" s="1"/>
  <c r="I32" i="132"/>
  <c r="G32" i="132"/>
  <c r="E32" i="132"/>
  <c r="F32" i="125"/>
  <c r="J32" i="125"/>
  <c r="P31" i="125"/>
  <c r="R31" i="125" s="1"/>
  <c r="I31" i="132"/>
  <c r="G31" i="132"/>
  <c r="E31" i="132"/>
  <c r="F31" i="125"/>
  <c r="J31" i="125"/>
  <c r="P29" i="125"/>
  <c r="Q29" i="125" s="1"/>
  <c r="I29" i="132"/>
  <c r="G29" i="132"/>
  <c r="E29" i="132"/>
  <c r="F29" i="125"/>
  <c r="J29" i="125"/>
  <c r="F31" i="135"/>
  <c r="F32" i="135"/>
  <c r="F33" i="135"/>
  <c r="F35" i="135"/>
  <c r="F36" i="135"/>
  <c r="F38" i="135"/>
  <c r="F39" i="135"/>
  <c r="F40" i="135"/>
  <c r="F41" i="135"/>
  <c r="F42" i="135"/>
  <c r="F44" i="135"/>
  <c r="F45" i="135"/>
  <c r="F46" i="135"/>
  <c r="F47" i="135"/>
  <c r="F48" i="135"/>
  <c r="F50" i="135"/>
  <c r="F51" i="135"/>
  <c r="F52" i="135"/>
  <c r="F53" i="135"/>
  <c r="F54" i="135"/>
  <c r="F16" i="135"/>
  <c r="F17" i="135"/>
  <c r="F18" i="135"/>
  <c r="F20" i="135"/>
  <c r="F21" i="135"/>
  <c r="F22" i="135"/>
  <c r="F23" i="135"/>
  <c r="F24" i="135"/>
  <c r="F25" i="135"/>
  <c r="F26" i="135"/>
  <c r="F27" i="135"/>
  <c r="F28" i="135"/>
  <c r="F29" i="135"/>
  <c r="F30" i="135"/>
  <c r="F12" i="135"/>
  <c r="F13" i="135"/>
  <c r="F15" i="135"/>
  <c r="F11" i="135"/>
  <c r="V50" i="121"/>
  <c r="V51" i="121"/>
  <c r="V52" i="121"/>
  <c r="V53" i="121"/>
  <c r="V54" i="121"/>
  <c r="S44" i="121"/>
  <c r="S45" i="121"/>
  <c r="S46" i="121"/>
  <c r="S47" i="121"/>
  <c r="S48" i="121"/>
  <c r="G53" i="135"/>
  <c r="G54" i="135"/>
  <c r="G48" i="135"/>
  <c r="G50" i="135"/>
  <c r="G51" i="135"/>
  <c r="G52" i="135"/>
  <c r="G44" i="135"/>
  <c r="G45" i="135"/>
  <c r="G46" i="135"/>
  <c r="G47" i="135"/>
  <c r="G39" i="135"/>
  <c r="G40" i="135"/>
  <c r="G41" i="135"/>
  <c r="G42" i="135"/>
  <c r="G31" i="135"/>
  <c r="G32" i="135"/>
  <c r="G33" i="135"/>
  <c r="G35" i="135"/>
  <c r="G36" i="135"/>
  <c r="G38" i="135"/>
  <c r="G26" i="135"/>
  <c r="G27" i="135"/>
  <c r="G28" i="135"/>
  <c r="G29" i="135"/>
  <c r="G30" i="135"/>
  <c r="G24" i="135"/>
  <c r="G25" i="135"/>
  <c r="G21" i="135"/>
  <c r="G22" i="135"/>
  <c r="G23" i="135"/>
  <c r="G18" i="135"/>
  <c r="G20" i="135"/>
  <c r="G15" i="135"/>
  <c r="G16" i="135"/>
  <c r="G17" i="135"/>
  <c r="G13" i="135"/>
  <c r="G12" i="135"/>
  <c r="V18" i="135"/>
  <c r="U18" i="135"/>
  <c r="T18" i="135"/>
  <c r="S18" i="135"/>
  <c r="P18" i="135"/>
  <c r="O18" i="135"/>
  <c r="N18" i="135"/>
  <c r="M18" i="135"/>
  <c r="J18" i="135"/>
  <c r="V17" i="135"/>
  <c r="U17" i="135"/>
  <c r="T17" i="135"/>
  <c r="S17" i="135"/>
  <c r="Q17" i="135"/>
  <c r="P17" i="135"/>
  <c r="O17" i="135"/>
  <c r="N17" i="135"/>
  <c r="M17" i="135"/>
  <c r="J17" i="135"/>
  <c r="C18" i="135"/>
  <c r="B18" i="135"/>
  <c r="C17" i="135"/>
  <c r="B17" i="135"/>
  <c r="P55" i="60"/>
  <c r="L55" i="60"/>
  <c r="K12" i="60"/>
  <c r="K13" i="60"/>
  <c r="K15" i="60"/>
  <c r="K16" i="60"/>
  <c r="K17" i="60"/>
  <c r="K18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5" i="60"/>
  <c r="K36" i="60"/>
  <c r="K38" i="60"/>
  <c r="K39" i="60"/>
  <c r="K40" i="60"/>
  <c r="K41" i="60"/>
  <c r="K42" i="60"/>
  <c r="K44" i="60"/>
  <c r="K45" i="60"/>
  <c r="K46" i="60"/>
  <c r="K47" i="60"/>
  <c r="K48" i="60"/>
  <c r="K50" i="60"/>
  <c r="K51" i="60"/>
  <c r="K52" i="60"/>
  <c r="K53" i="60"/>
  <c r="K54" i="60"/>
  <c r="K55" i="60"/>
  <c r="I12" i="60"/>
  <c r="I13" i="60"/>
  <c r="I15" i="60"/>
  <c r="I16" i="60"/>
  <c r="I17" i="60"/>
  <c r="I18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5" i="60"/>
  <c r="I36" i="60"/>
  <c r="I38" i="60"/>
  <c r="I39" i="60"/>
  <c r="I40" i="60"/>
  <c r="I41" i="60"/>
  <c r="I42" i="60"/>
  <c r="I44" i="60"/>
  <c r="I45" i="60"/>
  <c r="I46" i="60"/>
  <c r="I47" i="60"/>
  <c r="I48" i="60"/>
  <c r="I50" i="60"/>
  <c r="I51" i="60"/>
  <c r="I52" i="60"/>
  <c r="I53" i="60"/>
  <c r="I54" i="60"/>
  <c r="I55" i="60"/>
  <c r="H12" i="60"/>
  <c r="H13" i="60"/>
  <c r="H15" i="60"/>
  <c r="H16" i="60"/>
  <c r="H17" i="60"/>
  <c r="H18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5" i="60"/>
  <c r="H36" i="60"/>
  <c r="H38" i="60"/>
  <c r="H39" i="60"/>
  <c r="H40" i="60"/>
  <c r="H41" i="60"/>
  <c r="H42" i="60"/>
  <c r="H44" i="60"/>
  <c r="H45" i="60"/>
  <c r="H46" i="60"/>
  <c r="H47" i="60"/>
  <c r="H48" i="60"/>
  <c r="H50" i="60"/>
  <c r="H51" i="60"/>
  <c r="H52" i="60"/>
  <c r="H53" i="60"/>
  <c r="H54" i="60"/>
  <c r="G12" i="60"/>
  <c r="G13" i="60"/>
  <c r="G15" i="60"/>
  <c r="G16" i="60"/>
  <c r="G17" i="60"/>
  <c r="G18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5" i="60"/>
  <c r="G36" i="60"/>
  <c r="G38" i="60"/>
  <c r="G39" i="60"/>
  <c r="G40" i="60"/>
  <c r="G41" i="60"/>
  <c r="G42" i="60"/>
  <c r="G44" i="60"/>
  <c r="G45" i="60"/>
  <c r="G46" i="60"/>
  <c r="G47" i="60"/>
  <c r="G48" i="60"/>
  <c r="G50" i="60"/>
  <c r="G51" i="60"/>
  <c r="G52" i="60"/>
  <c r="G53" i="60"/>
  <c r="G54" i="60"/>
  <c r="F12" i="60"/>
  <c r="F13" i="60"/>
  <c r="F15" i="60"/>
  <c r="F16" i="60"/>
  <c r="F17" i="60"/>
  <c r="F18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5" i="60"/>
  <c r="F36" i="60"/>
  <c r="F38" i="60"/>
  <c r="F39" i="60"/>
  <c r="F40" i="60"/>
  <c r="F41" i="60"/>
  <c r="F42" i="60"/>
  <c r="F44" i="60"/>
  <c r="F45" i="60"/>
  <c r="F46" i="60"/>
  <c r="F47" i="60"/>
  <c r="F48" i="60"/>
  <c r="F50" i="60"/>
  <c r="F51" i="60"/>
  <c r="F52" i="60"/>
  <c r="F53" i="60"/>
  <c r="F54" i="60"/>
  <c r="E12" i="60"/>
  <c r="E13" i="60"/>
  <c r="E15" i="60"/>
  <c r="E16" i="60"/>
  <c r="E17" i="60"/>
  <c r="E18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5" i="60"/>
  <c r="E36" i="60"/>
  <c r="E38" i="60"/>
  <c r="E39" i="60"/>
  <c r="E40" i="60"/>
  <c r="E41" i="60"/>
  <c r="E42" i="60"/>
  <c r="E44" i="60"/>
  <c r="E45" i="60"/>
  <c r="E46" i="60"/>
  <c r="E47" i="60"/>
  <c r="E48" i="60"/>
  <c r="E50" i="60"/>
  <c r="E51" i="60"/>
  <c r="E52" i="60"/>
  <c r="E53" i="60"/>
  <c r="E54" i="60"/>
  <c r="K18" i="124"/>
  <c r="J18" i="124"/>
  <c r="F18" i="124"/>
  <c r="K17" i="124"/>
  <c r="J17" i="124"/>
  <c r="F17" i="124"/>
  <c r="L12" i="131"/>
  <c r="L13" i="131"/>
  <c r="L15" i="131"/>
  <c r="L16" i="131"/>
  <c r="L17" i="131"/>
  <c r="L18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5" i="131"/>
  <c r="L36" i="131"/>
  <c r="L38" i="131"/>
  <c r="L39" i="131"/>
  <c r="L40" i="131"/>
  <c r="L41" i="131"/>
  <c r="L42" i="131"/>
  <c r="L44" i="131"/>
  <c r="L45" i="131"/>
  <c r="L46" i="131"/>
  <c r="L47" i="131"/>
  <c r="L48" i="131"/>
  <c r="L50" i="131"/>
  <c r="L51" i="131"/>
  <c r="L52" i="131"/>
  <c r="L53" i="131"/>
  <c r="L54" i="131"/>
  <c r="K12" i="131"/>
  <c r="K13" i="131"/>
  <c r="K15" i="131"/>
  <c r="K16" i="131"/>
  <c r="K17" i="131"/>
  <c r="K18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2" i="131"/>
  <c r="K33" i="131"/>
  <c r="K35" i="131"/>
  <c r="K36" i="131"/>
  <c r="K38" i="131"/>
  <c r="K39" i="131"/>
  <c r="K40" i="131"/>
  <c r="K41" i="131"/>
  <c r="K42" i="131"/>
  <c r="K44" i="131"/>
  <c r="K45" i="131"/>
  <c r="K46" i="131"/>
  <c r="K47" i="131"/>
  <c r="K48" i="131"/>
  <c r="K50" i="131"/>
  <c r="K51" i="131"/>
  <c r="K52" i="131"/>
  <c r="K53" i="131"/>
  <c r="K54" i="131"/>
  <c r="I12" i="131"/>
  <c r="I13" i="131"/>
  <c r="I15" i="131"/>
  <c r="I16" i="131"/>
  <c r="I17" i="131"/>
  <c r="I18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2" i="131"/>
  <c r="I33" i="131"/>
  <c r="I35" i="131"/>
  <c r="I36" i="131"/>
  <c r="I38" i="131"/>
  <c r="I39" i="131"/>
  <c r="I40" i="131"/>
  <c r="I41" i="131"/>
  <c r="I42" i="131"/>
  <c r="I44" i="131"/>
  <c r="I45" i="131"/>
  <c r="I46" i="131"/>
  <c r="I47" i="131"/>
  <c r="I48" i="131"/>
  <c r="I50" i="131"/>
  <c r="I51" i="131"/>
  <c r="I52" i="131"/>
  <c r="I53" i="131"/>
  <c r="I54" i="131"/>
  <c r="H12" i="131"/>
  <c r="H13" i="131"/>
  <c r="H15" i="131"/>
  <c r="H16" i="131"/>
  <c r="H17" i="131"/>
  <c r="H18" i="131"/>
  <c r="H20" i="131"/>
  <c r="H21" i="131"/>
  <c r="H22" i="131"/>
  <c r="G41" i="131"/>
  <c r="G42" i="131"/>
  <c r="G44" i="131"/>
  <c r="G45" i="131"/>
  <c r="G47" i="131"/>
  <c r="G48" i="131"/>
  <c r="G50" i="131"/>
  <c r="G51" i="131"/>
  <c r="G52" i="131"/>
  <c r="G53" i="131"/>
  <c r="G39" i="131"/>
  <c r="G38" i="131"/>
  <c r="G33" i="131"/>
  <c r="G29" i="131"/>
  <c r="G28" i="131"/>
  <c r="G16" i="131"/>
  <c r="G17" i="131"/>
  <c r="G20" i="131"/>
  <c r="G21" i="131"/>
  <c r="G22" i="131"/>
  <c r="G12" i="131"/>
  <c r="D12" i="131"/>
  <c r="D13" i="131"/>
  <c r="D15" i="131"/>
  <c r="P15" i="131" s="1"/>
  <c r="D16" i="131"/>
  <c r="P16" i="131" s="1"/>
  <c r="D17" i="131"/>
  <c r="D18" i="131"/>
  <c r="P18" i="131" s="1"/>
  <c r="D20" i="131"/>
  <c r="P20" i="131" s="1"/>
  <c r="D21" i="131"/>
  <c r="P21" i="131" s="1"/>
  <c r="D22" i="131"/>
  <c r="D23" i="131"/>
  <c r="P23" i="131" s="1"/>
  <c r="D24" i="131"/>
  <c r="P24" i="131" s="1"/>
  <c r="D25" i="131"/>
  <c r="P25" i="131" s="1"/>
  <c r="D26" i="131"/>
  <c r="D27" i="131"/>
  <c r="D28" i="131"/>
  <c r="D29" i="131"/>
  <c r="D30" i="131"/>
  <c r="D31" i="131"/>
  <c r="D32" i="131"/>
  <c r="D33" i="131"/>
  <c r="D35" i="131"/>
  <c r="D36" i="131"/>
  <c r="D38" i="131"/>
  <c r="D39" i="131"/>
  <c r="D40" i="131"/>
  <c r="D41" i="131"/>
  <c r="D42" i="131"/>
  <c r="D44" i="131"/>
  <c r="D45" i="131"/>
  <c r="D46" i="131"/>
  <c r="D47" i="131"/>
  <c r="D48" i="131"/>
  <c r="D50" i="131"/>
  <c r="D51" i="131"/>
  <c r="D52" i="131"/>
  <c r="D53" i="131"/>
  <c r="D54" i="131"/>
  <c r="C12" i="131"/>
  <c r="E12" i="131" s="1"/>
  <c r="C13" i="131"/>
  <c r="C15" i="131"/>
  <c r="C16" i="131"/>
  <c r="C17" i="131"/>
  <c r="C18" i="131"/>
  <c r="C20" i="131"/>
  <c r="C21" i="131"/>
  <c r="O21" i="131" s="1"/>
  <c r="C22" i="131"/>
  <c r="F22" i="131" s="1"/>
  <c r="C23" i="131"/>
  <c r="F23" i="131" s="1"/>
  <c r="C24" i="131"/>
  <c r="F24" i="131" s="1"/>
  <c r="C25" i="131"/>
  <c r="O25" i="131" s="1"/>
  <c r="C26" i="131"/>
  <c r="F26" i="131" s="1"/>
  <c r="C27" i="131"/>
  <c r="F27" i="131" s="1"/>
  <c r="C28" i="131"/>
  <c r="F28" i="131" s="1"/>
  <c r="C29" i="131"/>
  <c r="C30" i="131"/>
  <c r="F30" i="131" s="1"/>
  <c r="C31" i="131"/>
  <c r="F31" i="131" s="1"/>
  <c r="C32" i="131"/>
  <c r="F32" i="131" s="1"/>
  <c r="C33" i="131"/>
  <c r="C35" i="131"/>
  <c r="F35" i="131" s="1"/>
  <c r="C36" i="131"/>
  <c r="C38" i="131"/>
  <c r="C39" i="131"/>
  <c r="C40" i="131"/>
  <c r="C41" i="131"/>
  <c r="F41" i="131" s="1"/>
  <c r="C42" i="131"/>
  <c r="C44" i="131"/>
  <c r="E44" i="131" s="1"/>
  <c r="C45" i="131"/>
  <c r="C46" i="131"/>
  <c r="F46" i="131" s="1"/>
  <c r="C47" i="131"/>
  <c r="C48" i="131"/>
  <c r="F48" i="131" s="1"/>
  <c r="C50" i="131"/>
  <c r="F50" i="131" s="1"/>
  <c r="C51" i="131"/>
  <c r="F51" i="131" s="1"/>
  <c r="C52" i="131"/>
  <c r="C53" i="131"/>
  <c r="F53" i="131" s="1"/>
  <c r="C54" i="131"/>
  <c r="F54" i="131" s="1"/>
  <c r="P17" i="131"/>
  <c r="Q18" i="141"/>
  <c r="D18" i="141"/>
  <c r="F18" i="141" s="1"/>
  <c r="Q17" i="141"/>
  <c r="D17" i="141"/>
  <c r="F17" i="141" s="1"/>
  <c r="U18" i="121"/>
  <c r="V18" i="121" s="1"/>
  <c r="M18" i="121"/>
  <c r="L18" i="121" s="1"/>
  <c r="J18" i="121"/>
  <c r="I18" i="121" s="1"/>
  <c r="U17" i="121"/>
  <c r="V17" i="121" s="1"/>
  <c r="M17" i="121"/>
  <c r="L17" i="121" s="1"/>
  <c r="J17" i="121"/>
  <c r="I17" i="12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A20" i="133"/>
  <c r="A20" i="121" s="1"/>
  <c r="A20" i="123" s="1"/>
  <c r="A20" i="141" s="1"/>
  <c r="A20" i="131" s="1"/>
  <c r="A20" i="124" s="1"/>
  <c r="B20" i="60" s="1"/>
  <c r="B20" i="133"/>
  <c r="F20" i="133" s="1"/>
  <c r="C20" i="133"/>
  <c r="G20" i="133" s="1"/>
  <c r="I20" i="133"/>
  <c r="W20" i="121" s="1"/>
  <c r="J20" i="60" s="1"/>
  <c r="P18" i="130"/>
  <c r="V16" i="135"/>
  <c r="U16" i="135"/>
  <c r="T16" i="135"/>
  <c r="S16" i="135"/>
  <c r="Q16" i="135"/>
  <c r="P16" i="135"/>
  <c r="O16" i="135"/>
  <c r="N16" i="135"/>
  <c r="M16" i="135"/>
  <c r="J16" i="135"/>
  <c r="V15" i="135"/>
  <c r="U15" i="135"/>
  <c r="T15" i="135"/>
  <c r="S15" i="135"/>
  <c r="P15" i="135"/>
  <c r="O15" i="135"/>
  <c r="N15" i="135"/>
  <c r="M15" i="135"/>
  <c r="J15" i="135"/>
  <c r="C15" i="135"/>
  <c r="C16" i="135"/>
  <c r="B15" i="135"/>
  <c r="B16" i="135"/>
  <c r="K16" i="124"/>
  <c r="J16" i="124"/>
  <c r="F16" i="124"/>
  <c r="K15" i="124"/>
  <c r="J15" i="124"/>
  <c r="F15" i="124"/>
  <c r="Q20" i="141"/>
  <c r="Q21" i="141"/>
  <c r="Q22" i="141"/>
  <c r="Q23" i="141"/>
  <c r="Q24" i="141"/>
  <c r="Q25" i="141"/>
  <c r="Q26" i="141"/>
  <c r="Q27" i="141"/>
  <c r="Q28" i="141"/>
  <c r="Q29" i="141"/>
  <c r="Q30" i="141"/>
  <c r="Q16" i="141"/>
  <c r="D16" i="141"/>
  <c r="F16" i="141" s="1"/>
  <c r="Q15" i="141"/>
  <c r="D15" i="141"/>
  <c r="F15" i="141" s="1"/>
  <c r="U16" i="121"/>
  <c r="V16" i="121" s="1"/>
  <c r="S16" i="121"/>
  <c r="M16" i="121"/>
  <c r="L16" i="121" s="1"/>
  <c r="J16" i="121"/>
  <c r="U15" i="121"/>
  <c r="V15" i="121" s="1"/>
  <c r="R15" i="121"/>
  <c r="S15" i="121" s="1"/>
  <c r="M15" i="121"/>
  <c r="L15" i="121" s="1"/>
  <c r="J15" i="12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K39" i="124"/>
  <c r="J39" i="124"/>
  <c r="F39" i="124"/>
  <c r="W55" i="135"/>
  <c r="P12" i="135"/>
  <c r="P13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2" i="135"/>
  <c r="P33" i="135"/>
  <c r="P35" i="135"/>
  <c r="P36" i="135"/>
  <c r="P38" i="135"/>
  <c r="P39" i="135"/>
  <c r="P40" i="135"/>
  <c r="P41" i="135"/>
  <c r="P42" i="135"/>
  <c r="P44" i="135"/>
  <c r="P45" i="135"/>
  <c r="P46" i="135"/>
  <c r="P47" i="135"/>
  <c r="P48" i="135"/>
  <c r="P50" i="135"/>
  <c r="P51" i="135"/>
  <c r="P52" i="135"/>
  <c r="P53" i="135"/>
  <c r="P54" i="135"/>
  <c r="O12" i="135"/>
  <c r="O13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2" i="135"/>
  <c r="O33" i="135"/>
  <c r="O35" i="135"/>
  <c r="O36" i="135"/>
  <c r="O38" i="135"/>
  <c r="O39" i="135"/>
  <c r="O40" i="135"/>
  <c r="O41" i="135"/>
  <c r="O42" i="135"/>
  <c r="O44" i="135"/>
  <c r="O45" i="135"/>
  <c r="O46" i="135"/>
  <c r="O47" i="135"/>
  <c r="O48" i="135"/>
  <c r="O50" i="135"/>
  <c r="O51" i="135"/>
  <c r="O52" i="135"/>
  <c r="O53" i="135"/>
  <c r="O54" i="135"/>
  <c r="N12" i="135"/>
  <c r="N13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2" i="135"/>
  <c r="N33" i="135"/>
  <c r="N35" i="135"/>
  <c r="N36" i="135"/>
  <c r="N38" i="135"/>
  <c r="N39" i="135"/>
  <c r="N40" i="135"/>
  <c r="N41" i="135"/>
  <c r="N42" i="135"/>
  <c r="N44" i="135"/>
  <c r="N45" i="135"/>
  <c r="N46" i="135"/>
  <c r="N47" i="135"/>
  <c r="N48" i="135"/>
  <c r="N50" i="135"/>
  <c r="N51" i="135"/>
  <c r="N52" i="135"/>
  <c r="N53" i="135"/>
  <c r="N54" i="135"/>
  <c r="M12" i="135"/>
  <c r="M13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2" i="135"/>
  <c r="M33" i="135"/>
  <c r="M35" i="135"/>
  <c r="M36" i="135"/>
  <c r="M38" i="135"/>
  <c r="M39" i="135"/>
  <c r="M40" i="135"/>
  <c r="M41" i="135"/>
  <c r="M42" i="135"/>
  <c r="M44" i="135"/>
  <c r="M45" i="135"/>
  <c r="M46" i="135"/>
  <c r="M47" i="135"/>
  <c r="M48" i="135"/>
  <c r="M50" i="135"/>
  <c r="M51" i="135"/>
  <c r="M52" i="135"/>
  <c r="M53" i="135"/>
  <c r="M54" i="135"/>
  <c r="V12" i="135"/>
  <c r="V13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3" i="135"/>
  <c r="V35" i="135"/>
  <c r="V36" i="135"/>
  <c r="V38" i="135"/>
  <c r="V39" i="135"/>
  <c r="V40" i="135"/>
  <c r="V41" i="135"/>
  <c r="V42" i="135"/>
  <c r="V44" i="135"/>
  <c r="V45" i="135"/>
  <c r="V46" i="135"/>
  <c r="V47" i="135"/>
  <c r="V48" i="135"/>
  <c r="V50" i="135"/>
  <c r="V51" i="135"/>
  <c r="V52" i="135"/>
  <c r="V53" i="135"/>
  <c r="V54" i="135"/>
  <c r="U12" i="135"/>
  <c r="U13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2" i="135"/>
  <c r="U33" i="135"/>
  <c r="U35" i="135"/>
  <c r="U36" i="135"/>
  <c r="U38" i="135"/>
  <c r="U39" i="135"/>
  <c r="U40" i="135"/>
  <c r="U41" i="135"/>
  <c r="U42" i="135"/>
  <c r="U44" i="135"/>
  <c r="U45" i="135"/>
  <c r="U46" i="135"/>
  <c r="U47" i="135"/>
  <c r="U48" i="135"/>
  <c r="U50" i="135"/>
  <c r="U51" i="135"/>
  <c r="U52" i="135"/>
  <c r="U53" i="135"/>
  <c r="U54" i="135"/>
  <c r="T12" i="135"/>
  <c r="T13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2" i="135"/>
  <c r="T33" i="135"/>
  <c r="T35" i="135"/>
  <c r="T36" i="135"/>
  <c r="T38" i="135"/>
  <c r="T39" i="135"/>
  <c r="T40" i="135"/>
  <c r="T41" i="135"/>
  <c r="T42" i="135"/>
  <c r="T44" i="135"/>
  <c r="T45" i="135"/>
  <c r="T46" i="135"/>
  <c r="T47" i="135"/>
  <c r="T48" i="135"/>
  <c r="T50" i="135"/>
  <c r="T51" i="135"/>
  <c r="T52" i="135"/>
  <c r="T53" i="135"/>
  <c r="T54" i="135"/>
  <c r="S28" i="135"/>
  <c r="S29" i="135"/>
  <c r="S30" i="135"/>
  <c r="S31" i="135"/>
  <c r="S32" i="135"/>
  <c r="S33" i="135"/>
  <c r="S35" i="135"/>
  <c r="S36" i="135"/>
  <c r="S38" i="135"/>
  <c r="S39" i="135"/>
  <c r="S40" i="135"/>
  <c r="S41" i="135"/>
  <c r="S42" i="135"/>
  <c r="S44" i="135"/>
  <c r="S45" i="135"/>
  <c r="S46" i="135"/>
  <c r="S47" i="135"/>
  <c r="S48" i="135"/>
  <c r="S50" i="135"/>
  <c r="S51" i="135"/>
  <c r="S52" i="135"/>
  <c r="S53" i="135"/>
  <c r="S54" i="135"/>
  <c r="S24" i="135"/>
  <c r="S25" i="135"/>
  <c r="S26" i="135"/>
  <c r="S27" i="135"/>
  <c r="S12" i="135"/>
  <c r="S13" i="135"/>
  <c r="S20" i="135"/>
  <c r="S21" i="135"/>
  <c r="S22" i="135"/>
  <c r="S23" i="135"/>
  <c r="Q29" i="135"/>
  <c r="Q33" i="135"/>
  <c r="Q38" i="135"/>
  <c r="Q39" i="135"/>
  <c r="Q41" i="135"/>
  <c r="Q42" i="135"/>
  <c r="Q44" i="135"/>
  <c r="Q45" i="135"/>
  <c r="Q47" i="135"/>
  <c r="Q48" i="135"/>
  <c r="Q50" i="135"/>
  <c r="Q51" i="135"/>
  <c r="Q52" i="135"/>
  <c r="Q53" i="135"/>
  <c r="Q28" i="135"/>
  <c r="Q21" i="135"/>
  <c r="Q22" i="135"/>
  <c r="Q12" i="135"/>
  <c r="Q20" i="135"/>
  <c r="J12" i="135"/>
  <c r="J13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2" i="135"/>
  <c r="J33" i="135"/>
  <c r="J35" i="135"/>
  <c r="J36" i="135"/>
  <c r="J38" i="135"/>
  <c r="J39" i="135"/>
  <c r="J40" i="135"/>
  <c r="J41" i="135"/>
  <c r="J42" i="135"/>
  <c r="J44" i="135"/>
  <c r="J45" i="135"/>
  <c r="J46" i="135"/>
  <c r="J47" i="135"/>
  <c r="J48" i="135"/>
  <c r="J50" i="135"/>
  <c r="J51" i="135"/>
  <c r="J52" i="135"/>
  <c r="J53" i="135"/>
  <c r="J54" i="135"/>
  <c r="C12" i="135"/>
  <c r="C13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2" i="135"/>
  <c r="C33" i="135"/>
  <c r="C35" i="135"/>
  <c r="C36" i="135"/>
  <c r="C38" i="135"/>
  <c r="C39" i="135"/>
  <c r="C40" i="135"/>
  <c r="C41" i="135"/>
  <c r="C42" i="135"/>
  <c r="C44" i="135"/>
  <c r="C45" i="135"/>
  <c r="C46" i="135"/>
  <c r="C47" i="135"/>
  <c r="C48" i="135"/>
  <c r="C50" i="135"/>
  <c r="C51" i="135"/>
  <c r="C52" i="135"/>
  <c r="C53" i="135"/>
  <c r="C54" i="135"/>
  <c r="B12" i="135"/>
  <c r="B13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2" i="135"/>
  <c r="B33" i="135"/>
  <c r="B35" i="135"/>
  <c r="B36" i="135"/>
  <c r="B38" i="135"/>
  <c r="B39" i="135"/>
  <c r="B40" i="135"/>
  <c r="B41" i="135"/>
  <c r="B42" i="135"/>
  <c r="B44" i="135"/>
  <c r="B45" i="135"/>
  <c r="B46" i="135"/>
  <c r="B47" i="135"/>
  <c r="B48" i="135"/>
  <c r="B50" i="135"/>
  <c r="B51" i="135"/>
  <c r="B52" i="135"/>
  <c r="B53" i="135"/>
  <c r="B54" i="135"/>
  <c r="G11" i="131"/>
  <c r="D56" i="121"/>
  <c r="B54" i="133"/>
  <c r="B52" i="133"/>
  <c r="I52" i="133" s="1"/>
  <c r="W52" i="121" s="1"/>
  <c r="J52" i="60" s="1"/>
  <c r="B53" i="133"/>
  <c r="B50" i="133"/>
  <c r="B51" i="133"/>
  <c r="B47" i="133"/>
  <c r="I47" i="133" s="1"/>
  <c r="W47" i="121" s="1"/>
  <c r="J47" i="60" s="1"/>
  <c r="B48" i="133"/>
  <c r="I48" i="133" s="1"/>
  <c r="W48" i="121" s="1"/>
  <c r="J48" i="60" s="1"/>
  <c r="B44" i="133"/>
  <c r="B45" i="133"/>
  <c r="I45" i="133" s="1"/>
  <c r="W45" i="121" s="1"/>
  <c r="J45" i="60" s="1"/>
  <c r="B46" i="133"/>
  <c r="B39" i="133"/>
  <c r="B40" i="133"/>
  <c r="I40" i="133" s="1"/>
  <c r="W40" i="121" s="1"/>
  <c r="J40" i="60" s="1"/>
  <c r="B41" i="133"/>
  <c r="I41" i="133" s="1"/>
  <c r="B42" i="133"/>
  <c r="F42" i="133" s="1"/>
  <c r="B42" i="121" s="1"/>
  <c r="B38" i="133"/>
  <c r="B33" i="133"/>
  <c r="B35" i="133"/>
  <c r="B36" i="133"/>
  <c r="B29" i="133"/>
  <c r="B30" i="133"/>
  <c r="B31" i="133"/>
  <c r="B32" i="133"/>
  <c r="B12" i="133"/>
  <c r="B13" i="133"/>
  <c r="B21" i="133"/>
  <c r="I21" i="133" s="1"/>
  <c r="W21" i="121" s="1"/>
  <c r="J21" i="60" s="1"/>
  <c r="B22" i="133"/>
  <c r="B23" i="133"/>
  <c r="F23" i="133" s="1"/>
  <c r="B23" i="121" s="1"/>
  <c r="B24" i="133"/>
  <c r="B25" i="133"/>
  <c r="B26" i="133"/>
  <c r="B27" i="133"/>
  <c r="B28" i="133"/>
  <c r="Q45" i="141"/>
  <c r="D45" i="141"/>
  <c r="F45" i="141" s="1"/>
  <c r="Q44" i="141"/>
  <c r="D44" i="141"/>
  <c r="F44" i="141" s="1"/>
  <c r="M45" i="121"/>
  <c r="L45" i="121" s="1"/>
  <c r="J45" i="121"/>
  <c r="I45" i="121" s="1"/>
  <c r="M44" i="121"/>
  <c r="L44" i="121" s="1"/>
  <c r="J44" i="121"/>
  <c r="I44" i="121" s="1"/>
  <c r="C45" i="133"/>
  <c r="J45" i="133" s="1"/>
  <c r="X45" i="121" s="1"/>
  <c r="A45" i="133"/>
  <c r="A45" i="121" s="1"/>
  <c r="A45" i="123" s="1"/>
  <c r="A45" i="141" s="1"/>
  <c r="A45" i="131" s="1"/>
  <c r="A45" i="124" s="1"/>
  <c r="B45" i="60" s="1"/>
  <c r="C44" i="133"/>
  <c r="J44" i="133" s="1"/>
  <c r="X44" i="121" s="1"/>
  <c r="I44" i="133"/>
  <c r="W44" i="121" s="1"/>
  <c r="J44" i="60" s="1"/>
  <c r="A44" i="133"/>
  <c r="A44" i="121" s="1"/>
  <c r="A44" i="123" s="1"/>
  <c r="A44" i="141" s="1"/>
  <c r="A44" i="131" s="1"/>
  <c r="A44" i="124" s="1"/>
  <c r="B44" i="60" s="1"/>
  <c r="P45" i="130"/>
  <c r="O45" i="130"/>
  <c r="N45" i="130"/>
  <c r="P44" i="130"/>
  <c r="O44" i="130"/>
  <c r="N44" i="130"/>
  <c r="K23" i="124"/>
  <c r="J23" i="124"/>
  <c r="F23" i="124"/>
  <c r="D23" i="141"/>
  <c r="F23" i="141" s="1"/>
  <c r="X23" i="121"/>
  <c r="W23" i="121"/>
  <c r="J23" i="60" s="1"/>
  <c r="U23" i="121"/>
  <c r="V23" i="121" s="1"/>
  <c r="M23" i="121"/>
  <c r="L23" i="121" s="1"/>
  <c r="J23" i="121"/>
  <c r="C23" i="133"/>
  <c r="G23" i="133" s="1"/>
  <c r="D23" i="121" s="1"/>
  <c r="A23" i="133"/>
  <c r="A23" i="121" s="1"/>
  <c r="A23" i="123" s="1"/>
  <c r="A23" i="141" s="1"/>
  <c r="A23" i="131" s="1"/>
  <c r="A23" i="124" s="1"/>
  <c r="B23" i="60" s="1"/>
  <c r="K21" i="124"/>
  <c r="J21" i="124"/>
  <c r="F21" i="124"/>
  <c r="K20" i="124"/>
  <c r="J20" i="124"/>
  <c r="F20" i="124"/>
  <c r="D21" i="141"/>
  <c r="F21" i="141" s="1"/>
  <c r="D20" i="141"/>
  <c r="F20" i="141" s="1"/>
  <c r="U21" i="121"/>
  <c r="V21" i="121" s="1"/>
  <c r="M21" i="121"/>
  <c r="L21" i="121" s="1"/>
  <c r="J21" i="121"/>
  <c r="U20" i="121"/>
  <c r="V20" i="121" s="1"/>
  <c r="M20" i="121"/>
  <c r="L20" i="121" s="1"/>
  <c r="J20" i="121"/>
  <c r="C21" i="133"/>
  <c r="J21" i="133" s="1"/>
  <c r="X21" i="121" s="1"/>
  <c r="A21" i="133"/>
  <c r="A21" i="121" s="1"/>
  <c r="A21" i="123" s="1"/>
  <c r="A21" i="141" s="1"/>
  <c r="A21" i="131" s="1"/>
  <c r="A21" i="124" s="1"/>
  <c r="B21" i="60" s="1"/>
  <c r="P21" i="130"/>
  <c r="P20" i="130"/>
  <c r="K48" i="124"/>
  <c r="J48" i="124"/>
  <c r="F48" i="124"/>
  <c r="K47" i="124"/>
  <c r="J47" i="124"/>
  <c r="F47" i="124"/>
  <c r="R48" i="141"/>
  <c r="G48" i="141"/>
  <c r="H48" i="141" s="1"/>
  <c r="J48" i="141" s="1"/>
  <c r="R47" i="141"/>
  <c r="G47" i="141"/>
  <c r="H47" i="141" s="1"/>
  <c r="J47" i="141" s="1"/>
  <c r="U48" i="121"/>
  <c r="V48" i="121" s="1"/>
  <c r="M48" i="121"/>
  <c r="L48" i="121" s="1"/>
  <c r="J48" i="121"/>
  <c r="U47" i="121"/>
  <c r="V47" i="121" s="1"/>
  <c r="M47" i="121"/>
  <c r="L47" i="121" s="1"/>
  <c r="J47" i="121"/>
  <c r="C48" i="133"/>
  <c r="J48" i="133" s="1"/>
  <c r="X48" i="121" s="1"/>
  <c r="A48" i="133"/>
  <c r="A48" i="121" s="1"/>
  <c r="A48" i="123" s="1"/>
  <c r="A48" i="141" s="1"/>
  <c r="A48" i="131" s="1"/>
  <c r="A48" i="124" s="1"/>
  <c r="B48" i="60" s="1"/>
  <c r="C47" i="133"/>
  <c r="J47" i="133" s="1"/>
  <c r="X47" i="121" s="1"/>
  <c r="A47" i="133"/>
  <c r="A47" i="121" s="1"/>
  <c r="A47" i="123" s="1"/>
  <c r="A47" i="141" s="1"/>
  <c r="A47" i="131" s="1"/>
  <c r="A47" i="124" s="1"/>
  <c r="B47" i="60" s="1"/>
  <c r="P48" i="130"/>
  <c r="O48" i="130"/>
  <c r="N48" i="130"/>
  <c r="P47" i="130"/>
  <c r="O47" i="130"/>
  <c r="N47" i="130"/>
  <c r="K52" i="124"/>
  <c r="J52" i="124"/>
  <c r="F52" i="124"/>
  <c r="Q52" i="141"/>
  <c r="D52" i="141"/>
  <c r="F52" i="141" s="1"/>
  <c r="M52" i="121"/>
  <c r="L52" i="121" s="1"/>
  <c r="J52" i="121"/>
  <c r="C52" i="133"/>
  <c r="J52" i="133" s="1"/>
  <c r="X52" i="121" s="1"/>
  <c r="A52" i="133"/>
  <c r="A52" i="121" s="1"/>
  <c r="A52" i="123" s="1"/>
  <c r="A52" i="141" s="1"/>
  <c r="A52" i="131" s="1"/>
  <c r="A52" i="124" s="1"/>
  <c r="B52" i="60" s="1"/>
  <c r="P52" i="130"/>
  <c r="O52" i="130"/>
  <c r="N52" i="130"/>
  <c r="K45" i="124"/>
  <c r="J45" i="124"/>
  <c r="F45" i="124"/>
  <c r="Q42" i="141"/>
  <c r="D42" i="141"/>
  <c r="F42" i="141" s="1"/>
  <c r="W22" i="121"/>
  <c r="J22" i="60" s="1"/>
  <c r="X22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W35" i="121"/>
  <c r="J35" i="60" s="1"/>
  <c r="X35" i="121"/>
  <c r="W36" i="121"/>
  <c r="J36" i="60" s="1"/>
  <c r="X36" i="121"/>
  <c r="S42" i="121"/>
  <c r="M42" i="121"/>
  <c r="L42" i="121" s="1"/>
  <c r="J42" i="121"/>
  <c r="A42" i="133"/>
  <c r="A42" i="121" s="1"/>
  <c r="A42" i="123" s="1"/>
  <c r="A42" i="141" s="1"/>
  <c r="A42" i="131" s="1"/>
  <c r="A42" i="124" s="1"/>
  <c r="B42" i="60" s="1"/>
  <c r="C42" i="133"/>
  <c r="G42" i="133" s="1"/>
  <c r="D42" i="121" s="1"/>
  <c r="P42" i="130"/>
  <c r="O42" i="130"/>
  <c r="N42" i="130"/>
  <c r="K44" i="124"/>
  <c r="J44" i="124"/>
  <c r="F44" i="124"/>
  <c r="Q41" i="141"/>
  <c r="D41" i="141"/>
  <c r="F41" i="141" s="1"/>
  <c r="A55" i="141"/>
  <c r="S41" i="121"/>
  <c r="M41" i="121"/>
  <c r="L41" i="121" s="1"/>
  <c r="J41" i="121"/>
  <c r="L56" i="121"/>
  <c r="X56" i="121"/>
  <c r="C41" i="133"/>
  <c r="J41" i="133" s="1"/>
  <c r="X41" i="121" s="1"/>
  <c r="A41" i="133"/>
  <c r="A41" i="121" s="1"/>
  <c r="A41" i="123" s="1"/>
  <c r="A41" i="141" s="1"/>
  <c r="A41" i="131" s="1"/>
  <c r="A41" i="124" s="1"/>
  <c r="B41" i="60" s="1"/>
  <c r="P41" i="130"/>
  <c r="O41" i="130"/>
  <c r="N41" i="130"/>
  <c r="K42" i="124"/>
  <c r="J42" i="124"/>
  <c r="F42" i="124"/>
  <c r="Q40" i="141"/>
  <c r="D40" i="141"/>
  <c r="F40" i="141" s="1"/>
  <c r="J40" i="121"/>
  <c r="I40" i="121" s="1"/>
  <c r="M40" i="121"/>
  <c r="L40" i="121" s="1"/>
  <c r="S40" i="121"/>
  <c r="C40" i="133"/>
  <c r="J40" i="133" s="1"/>
  <c r="X40" i="121" s="1"/>
  <c r="A40" i="133"/>
  <c r="A40" i="121" s="1"/>
  <c r="A40" i="123" s="1"/>
  <c r="A40" i="141" s="1"/>
  <c r="A40" i="131" s="1"/>
  <c r="A40" i="124" s="1"/>
  <c r="B40" i="60" s="1"/>
  <c r="P40" i="130"/>
  <c r="O40" i="130"/>
  <c r="N40" i="130"/>
  <c r="U38" i="136" l="1"/>
  <c r="U21" i="136"/>
  <c r="U27" i="136"/>
  <c r="J20" i="133"/>
  <c r="X20" i="121" s="1"/>
  <c r="Q31" i="125"/>
  <c r="AO38" i="125"/>
  <c r="R29" i="125"/>
  <c r="R32" i="125"/>
  <c r="AP38" i="125"/>
  <c r="F39" i="131"/>
  <c r="E39" i="131"/>
  <c r="F36" i="131"/>
  <c r="E36" i="131"/>
  <c r="F40" i="131"/>
  <c r="E40" i="131"/>
  <c r="F38" i="131"/>
  <c r="E38" i="131"/>
  <c r="F18" i="131"/>
  <c r="R18" i="131" s="1"/>
  <c r="E18" i="131"/>
  <c r="O16" i="131"/>
  <c r="F16" i="131"/>
  <c r="R16" i="131" s="1"/>
  <c r="E16" i="131"/>
  <c r="Q16" i="131" s="1"/>
  <c r="E13" i="131"/>
  <c r="F13" i="131"/>
  <c r="AO35" i="125"/>
  <c r="B35" i="126" s="1"/>
  <c r="C35" i="126" s="1"/>
  <c r="D35" i="126" s="1"/>
  <c r="F20" i="131"/>
  <c r="E20" i="131"/>
  <c r="E17" i="131"/>
  <c r="F17" i="131"/>
  <c r="E15" i="131"/>
  <c r="Q15" i="131" s="1"/>
  <c r="F15" i="131"/>
  <c r="AO14" i="125"/>
  <c r="AQ14" i="125" s="1"/>
  <c r="O15" i="131"/>
  <c r="AB12" i="136"/>
  <c r="O20" i="131"/>
  <c r="O23" i="131"/>
  <c r="K43" i="123"/>
  <c r="L43" i="60" s="1"/>
  <c r="M43" i="60" s="1"/>
  <c r="O24" i="131"/>
  <c r="O17" i="131"/>
  <c r="F45" i="131"/>
  <c r="E45" i="131"/>
  <c r="E42" i="131"/>
  <c r="F42" i="131"/>
  <c r="N43" i="60"/>
  <c r="R43" i="60" s="1"/>
  <c r="Y43" i="135"/>
  <c r="AH43" i="135" s="1"/>
  <c r="L34" i="60"/>
  <c r="M34" i="60" s="1"/>
  <c r="J34" i="123"/>
  <c r="O18" i="131"/>
  <c r="S14" i="132"/>
  <c r="T14" i="132" s="1"/>
  <c r="E14" i="129" s="1"/>
  <c r="G14" i="129" s="1"/>
  <c r="AA14" i="129" s="1"/>
  <c r="AB22" i="136"/>
  <c r="J42" i="133"/>
  <c r="X42" i="121" s="1"/>
  <c r="E54" i="131"/>
  <c r="E52" i="131"/>
  <c r="E50" i="131"/>
  <c r="E47" i="131"/>
  <c r="E46" i="131"/>
  <c r="E41" i="131"/>
  <c r="M41" i="131" s="1"/>
  <c r="N41" i="131" s="1"/>
  <c r="E41" i="124" s="1"/>
  <c r="E33" i="131"/>
  <c r="E31" i="131"/>
  <c r="E29" i="131"/>
  <c r="E27" i="131"/>
  <c r="E25" i="131"/>
  <c r="Q25" i="131" s="1"/>
  <c r="E23" i="131"/>
  <c r="Q23" i="131" s="1"/>
  <c r="E21" i="131"/>
  <c r="Q21" i="131" s="1"/>
  <c r="Q18" i="131"/>
  <c r="M50" i="131"/>
  <c r="N50" i="131" s="1"/>
  <c r="E50" i="124" s="1"/>
  <c r="E53" i="131"/>
  <c r="M53" i="131" s="1"/>
  <c r="N53" i="131" s="1"/>
  <c r="E53" i="124" s="1"/>
  <c r="E51" i="131"/>
  <c r="M51" i="131" s="1"/>
  <c r="N51" i="131" s="1"/>
  <c r="E51" i="124" s="1"/>
  <c r="E48" i="131"/>
  <c r="M48" i="131" s="1"/>
  <c r="N48" i="131" s="1"/>
  <c r="E48" i="124" s="1"/>
  <c r="E35" i="131"/>
  <c r="E32" i="131"/>
  <c r="E30" i="131"/>
  <c r="E28" i="131"/>
  <c r="M28" i="131" s="1"/>
  <c r="N28" i="131" s="1"/>
  <c r="E28" i="124" s="1"/>
  <c r="E26" i="131"/>
  <c r="E24" i="131"/>
  <c r="Q24" i="131" s="1"/>
  <c r="E22" i="131"/>
  <c r="M22" i="131" s="1"/>
  <c r="N22" i="131" s="1"/>
  <c r="E22" i="124" s="1"/>
  <c r="F52" i="131"/>
  <c r="F47" i="131"/>
  <c r="F44" i="131"/>
  <c r="F33" i="131"/>
  <c r="F29" i="131"/>
  <c r="F25" i="131"/>
  <c r="F21" i="131"/>
  <c r="R21" i="131" s="1"/>
  <c r="F12" i="131"/>
  <c r="M12" i="131" s="1"/>
  <c r="AA38" i="136"/>
  <c r="AB27" i="136"/>
  <c r="AB40" i="136"/>
  <c r="AQ15" i="125"/>
  <c r="B15" i="126"/>
  <c r="AP12" i="125"/>
  <c r="AQ12" i="125" s="1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J13" i="138" s="1"/>
  <c r="K13" i="138"/>
  <c r="AA13" i="129"/>
  <c r="K12" i="138"/>
  <c r="M12" i="138"/>
  <c r="I12" i="138"/>
  <c r="J12" i="138" s="1"/>
  <c r="G13" i="126"/>
  <c r="E13" i="126"/>
  <c r="C13" i="126"/>
  <c r="D13" i="126" s="1"/>
  <c r="AO19" i="125"/>
  <c r="AQ19" i="125" s="1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S22" i="132"/>
  <c r="T22" i="132" s="1"/>
  <c r="E22" i="129" s="1"/>
  <c r="G22" i="129" s="1"/>
  <c r="S22" i="129" s="1"/>
  <c r="AA21" i="136"/>
  <c r="AQ21" i="125"/>
  <c r="B21" i="126"/>
  <c r="S21" i="132"/>
  <c r="T21" i="132" s="1"/>
  <c r="E21" i="129" s="1"/>
  <c r="G21" i="129" s="1"/>
  <c r="C20" i="126"/>
  <c r="D20" i="126" s="1"/>
  <c r="G20" i="126"/>
  <c r="E20" i="126"/>
  <c r="AQ18" i="125"/>
  <c r="B18" i="126"/>
  <c r="AO40" i="125"/>
  <c r="AQ40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40" i="132"/>
  <c r="T40" i="132" s="1"/>
  <c r="E40" i="129" s="1"/>
  <c r="G40" i="129" s="1"/>
  <c r="AP39" i="125"/>
  <c r="AQ39" i="125" s="1"/>
  <c r="E39" i="126"/>
  <c r="C39" i="126"/>
  <c r="D39" i="126" s="1"/>
  <c r="G39" i="126"/>
  <c r="S39" i="132"/>
  <c r="T39" i="132" s="1"/>
  <c r="E39" i="129" s="1"/>
  <c r="G39" i="129" s="1"/>
  <c r="AQ38" i="125"/>
  <c r="B38" i="126"/>
  <c r="S38" i="132"/>
  <c r="T38" i="132" s="1"/>
  <c r="E38" i="129" s="1"/>
  <c r="G38" i="129" s="1"/>
  <c r="AB35" i="136"/>
  <c r="P35" i="136"/>
  <c r="U35" i="136" s="1"/>
  <c r="M35" i="132"/>
  <c r="S35" i="132" s="1"/>
  <c r="T35" i="132" s="1"/>
  <c r="E35" i="129" s="1"/>
  <c r="G35" i="129" s="1"/>
  <c r="E35" i="126"/>
  <c r="B34" i="128"/>
  <c r="I34" i="136"/>
  <c r="R34" i="125"/>
  <c r="D34" i="128"/>
  <c r="K34" i="136"/>
  <c r="J34" i="136"/>
  <c r="C34" i="128"/>
  <c r="Q34" i="125"/>
  <c r="J34" i="132"/>
  <c r="K34" i="132"/>
  <c r="L34" i="125"/>
  <c r="K34" i="125"/>
  <c r="AO34" i="125" s="1"/>
  <c r="J33" i="136"/>
  <c r="C33" i="128"/>
  <c r="K33" i="136"/>
  <c r="D33" i="128"/>
  <c r="I33" i="136"/>
  <c r="B33" i="128"/>
  <c r="K33" i="132"/>
  <c r="J33" i="132"/>
  <c r="L33" i="125"/>
  <c r="AP33" i="125" s="1"/>
  <c r="K33" i="125"/>
  <c r="AO33" i="125" s="1"/>
  <c r="C32" i="128"/>
  <c r="J32" i="136"/>
  <c r="K32" i="136"/>
  <c r="D32" i="128"/>
  <c r="I32" i="136"/>
  <c r="U32" i="136" s="1"/>
  <c r="B32" i="128"/>
  <c r="K32" i="132"/>
  <c r="J32" i="132"/>
  <c r="L32" i="125"/>
  <c r="AP32" i="125" s="1"/>
  <c r="K32" i="125"/>
  <c r="AO32" i="125" s="1"/>
  <c r="B32" i="126" s="1"/>
  <c r="B31" i="128"/>
  <c r="I31" i="136"/>
  <c r="D31" i="128"/>
  <c r="K31" i="136"/>
  <c r="J31" i="136"/>
  <c r="C31" i="128"/>
  <c r="K31" i="132"/>
  <c r="J31" i="132"/>
  <c r="K31" i="125"/>
  <c r="L31" i="125"/>
  <c r="AP31" i="125" s="1"/>
  <c r="B29" i="128"/>
  <c r="I29" i="136"/>
  <c r="AB29" i="125"/>
  <c r="D29" i="128"/>
  <c r="K29" i="136"/>
  <c r="J29" i="136"/>
  <c r="C29" i="128"/>
  <c r="J29" i="132"/>
  <c r="K29" i="132"/>
  <c r="L29" i="125"/>
  <c r="AP29" i="125" s="1"/>
  <c r="K29" i="125"/>
  <c r="AO29" i="125" s="1"/>
  <c r="R17" i="131"/>
  <c r="R24" i="131"/>
  <c r="R23" i="131"/>
  <c r="S18" i="141"/>
  <c r="T18" i="141" s="1"/>
  <c r="G18" i="141"/>
  <c r="H18" i="141" s="1"/>
  <c r="S17" i="141"/>
  <c r="T17" i="141" s="1"/>
  <c r="G17" i="141"/>
  <c r="H17" i="141" s="1"/>
  <c r="J17" i="141" s="1"/>
  <c r="L17" i="141" s="1"/>
  <c r="N17" i="141" s="1"/>
  <c r="P17" i="141" s="1"/>
  <c r="R17" i="141" s="1"/>
  <c r="AG21" i="121"/>
  <c r="AG23" i="121"/>
  <c r="AG18" i="121"/>
  <c r="AG17" i="121"/>
  <c r="G18" i="133"/>
  <c r="D18" i="121" s="1"/>
  <c r="E18" i="121" s="1"/>
  <c r="F18" i="133"/>
  <c r="B18" i="121" s="1"/>
  <c r="C18" i="121" s="1"/>
  <c r="Z18" i="121" s="1"/>
  <c r="G17" i="133"/>
  <c r="D17" i="121" s="1"/>
  <c r="E17" i="121" s="1"/>
  <c r="F17" i="133"/>
  <c r="B17" i="121" s="1"/>
  <c r="C17" i="121" s="1"/>
  <c r="I42" i="133"/>
  <c r="W42" i="121" s="1"/>
  <c r="J42" i="60" s="1"/>
  <c r="R15" i="131"/>
  <c r="S16" i="141"/>
  <c r="T16" i="141" s="1"/>
  <c r="G16" i="141"/>
  <c r="H16" i="141" s="1"/>
  <c r="J16" i="141" s="1"/>
  <c r="L16" i="141" s="1"/>
  <c r="N16" i="141" s="1"/>
  <c r="P16" i="141" s="1"/>
  <c r="R16" i="141" s="1"/>
  <c r="S15" i="141"/>
  <c r="T15" i="141" s="1"/>
  <c r="G15" i="141"/>
  <c r="H15" i="141" s="1"/>
  <c r="J15" i="141" s="1"/>
  <c r="L15" i="141" s="1"/>
  <c r="N15" i="141" s="1"/>
  <c r="P15" i="141" s="1"/>
  <c r="R15" i="141" s="1"/>
  <c r="AG15" i="121"/>
  <c r="AG16" i="121"/>
  <c r="I16" i="121"/>
  <c r="I15" i="121"/>
  <c r="G16" i="133"/>
  <c r="D16" i="121" s="1"/>
  <c r="E16" i="121" s="1"/>
  <c r="D16" i="60" s="1"/>
  <c r="F16" i="133"/>
  <c r="B16" i="121" s="1"/>
  <c r="C16" i="121" s="1"/>
  <c r="C16" i="60" s="1"/>
  <c r="G15" i="133"/>
  <c r="D15" i="121" s="1"/>
  <c r="E15" i="121" s="1"/>
  <c r="D15" i="60" s="1"/>
  <c r="F15" i="133"/>
  <c r="B15" i="121" s="1"/>
  <c r="C15" i="121" s="1"/>
  <c r="C15" i="60" s="1"/>
  <c r="E23" i="121"/>
  <c r="C23" i="121"/>
  <c r="Z23" i="121" s="1"/>
  <c r="S45" i="141"/>
  <c r="T45" i="141" s="1"/>
  <c r="G45" i="141"/>
  <c r="H45" i="141" s="1"/>
  <c r="J45" i="141" s="1"/>
  <c r="S44" i="141"/>
  <c r="T44" i="141" s="1"/>
  <c r="G44" i="141"/>
  <c r="H44" i="141" s="1"/>
  <c r="J44" i="141" s="1"/>
  <c r="AG45" i="121"/>
  <c r="AG44" i="121"/>
  <c r="F45" i="133"/>
  <c r="B45" i="121" s="1"/>
  <c r="G45" i="133"/>
  <c r="D45" i="121" s="1"/>
  <c r="E45" i="121" s="1"/>
  <c r="D45" i="60" s="1"/>
  <c r="G44" i="133"/>
  <c r="D44" i="121" s="1"/>
  <c r="E44" i="121" s="1"/>
  <c r="D44" i="60" s="1"/>
  <c r="F44" i="133"/>
  <c r="B44" i="121" s="1"/>
  <c r="R25" i="131"/>
  <c r="S23" i="141"/>
  <c r="T23" i="141" s="1"/>
  <c r="G23" i="141"/>
  <c r="H23" i="141" s="1"/>
  <c r="J23" i="141" s="1"/>
  <c r="I23" i="121"/>
  <c r="AG48" i="121"/>
  <c r="AG20" i="121"/>
  <c r="R20" i="131"/>
  <c r="Q20" i="131"/>
  <c r="S21" i="141"/>
  <c r="T21" i="141" s="1"/>
  <c r="G21" i="141"/>
  <c r="H21" i="141" s="1"/>
  <c r="J21" i="141" s="1"/>
  <c r="S20" i="141"/>
  <c r="T20" i="141" s="1"/>
  <c r="G20" i="141"/>
  <c r="H20" i="141" s="1"/>
  <c r="J20" i="141" s="1"/>
  <c r="AG52" i="121"/>
  <c r="AG47" i="121"/>
  <c r="I21" i="121"/>
  <c r="I20" i="121"/>
  <c r="G21" i="133"/>
  <c r="D21" i="121" s="1"/>
  <c r="E21" i="121" s="1"/>
  <c r="D21" i="60" s="1"/>
  <c r="F21" i="133"/>
  <c r="B21" i="121" s="1"/>
  <c r="C21" i="121" s="1"/>
  <c r="C21" i="60" s="1"/>
  <c r="D20" i="121"/>
  <c r="E20" i="121" s="1"/>
  <c r="D20" i="60" s="1"/>
  <c r="B20" i="121"/>
  <c r="C20" i="121" s="1"/>
  <c r="C20" i="60" s="1"/>
  <c r="I48" i="121"/>
  <c r="I47" i="121"/>
  <c r="G48" i="133"/>
  <c r="D48" i="121" s="1"/>
  <c r="E48" i="121" s="1"/>
  <c r="D48" i="60" s="1"/>
  <c r="F48" i="133"/>
  <c r="B48" i="121" s="1"/>
  <c r="C48" i="121" s="1"/>
  <c r="C48" i="60" s="1"/>
  <c r="G47" i="133"/>
  <c r="D47" i="121" s="1"/>
  <c r="E47" i="121" s="1"/>
  <c r="D47" i="60" s="1"/>
  <c r="F47" i="133"/>
  <c r="B47" i="121" s="1"/>
  <c r="C47" i="121" s="1"/>
  <c r="C47" i="60" s="1"/>
  <c r="S52" i="141"/>
  <c r="T52" i="141" s="1"/>
  <c r="G52" i="141"/>
  <c r="H52" i="141" s="1"/>
  <c r="I52" i="121"/>
  <c r="AG42" i="121"/>
  <c r="G52" i="133"/>
  <c r="D52" i="121" s="1"/>
  <c r="E52" i="121" s="1"/>
  <c r="D52" i="60" s="1"/>
  <c r="F52" i="133"/>
  <c r="B52" i="121" s="1"/>
  <c r="C52" i="121" s="1"/>
  <c r="C52" i="60" s="1"/>
  <c r="E42" i="121"/>
  <c r="D42" i="60" s="1"/>
  <c r="W41" i="121"/>
  <c r="J41" i="60" s="1"/>
  <c r="S42" i="141"/>
  <c r="T42" i="141" s="1"/>
  <c r="G42" i="141"/>
  <c r="H42" i="141" s="1"/>
  <c r="J42" i="141" s="1"/>
  <c r="I42" i="121"/>
  <c r="S41" i="141"/>
  <c r="T41" i="141" s="1"/>
  <c r="G41" i="141"/>
  <c r="H41" i="141" s="1"/>
  <c r="J41" i="141" s="1"/>
  <c r="AG41" i="121"/>
  <c r="I41" i="121"/>
  <c r="G41" i="133"/>
  <c r="F41" i="133"/>
  <c r="S40" i="141"/>
  <c r="T40" i="141" s="1"/>
  <c r="G40" i="141"/>
  <c r="H40" i="141" s="1"/>
  <c r="J40" i="141" s="1"/>
  <c r="AG40" i="121"/>
  <c r="G40" i="133"/>
  <c r="F40" i="133"/>
  <c r="B40" i="121" s="1"/>
  <c r="C40" i="121" s="1"/>
  <c r="U31" i="136" l="1"/>
  <c r="G35" i="126"/>
  <c r="M17" i="131"/>
  <c r="N17" i="131" s="1"/>
  <c r="E17" i="124" s="1"/>
  <c r="G17" i="124" s="1"/>
  <c r="Q17" i="124" s="1"/>
  <c r="AO31" i="125"/>
  <c r="AQ31" i="125" s="1"/>
  <c r="AQ35" i="125"/>
  <c r="M20" i="131"/>
  <c r="N20" i="131" s="1"/>
  <c r="E20" i="124" s="1"/>
  <c r="M38" i="131"/>
  <c r="N38" i="131" s="1"/>
  <c r="E38" i="124" s="1"/>
  <c r="B19" i="126"/>
  <c r="M45" i="131"/>
  <c r="N45" i="131" s="1"/>
  <c r="E45" i="124" s="1"/>
  <c r="G45" i="124" s="1"/>
  <c r="U17" i="124"/>
  <c r="O17" i="124"/>
  <c r="Q17" i="131"/>
  <c r="B14" i="126"/>
  <c r="E14" i="126" s="1"/>
  <c r="R43" i="135"/>
  <c r="X43" i="135" s="1"/>
  <c r="AI43" i="135" s="1"/>
  <c r="O14" i="129"/>
  <c r="U14" i="129"/>
  <c r="M42" i="131"/>
  <c r="N42" i="131" s="1"/>
  <c r="E42" i="124" s="1"/>
  <c r="G42" i="124" s="1"/>
  <c r="Q14" i="129"/>
  <c r="AE14" i="129"/>
  <c r="S14" i="129"/>
  <c r="J18" i="141"/>
  <c r="L18" i="141" s="1"/>
  <c r="N18" i="141" s="1"/>
  <c r="P18" i="141" s="1"/>
  <c r="R18" i="141" s="1"/>
  <c r="S43" i="60"/>
  <c r="Y14" i="129"/>
  <c r="W14" i="129"/>
  <c r="M14" i="129"/>
  <c r="AC14" i="129"/>
  <c r="M17" i="124"/>
  <c r="N34" i="60"/>
  <c r="R34" i="60" s="1"/>
  <c r="S34" i="60" s="1"/>
  <c r="Y34" i="135"/>
  <c r="AH34" i="135" s="1"/>
  <c r="AI34" i="135" s="1"/>
  <c r="AA32" i="136"/>
  <c r="C42" i="121"/>
  <c r="C42" i="60" s="1"/>
  <c r="AB29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S17" i="124"/>
  <c r="S17" i="131"/>
  <c r="T17" i="131" s="1"/>
  <c r="M21" i="131"/>
  <c r="N21" i="131" s="1"/>
  <c r="E21" i="124" s="1"/>
  <c r="G21" i="124" s="1"/>
  <c r="M29" i="131"/>
  <c r="N29" i="131" s="1"/>
  <c r="E29" i="124" s="1"/>
  <c r="M33" i="131"/>
  <c r="N33" i="131" s="1"/>
  <c r="E33" i="124" s="1"/>
  <c r="M39" i="131"/>
  <c r="N39" i="131" s="1"/>
  <c r="E39" i="124" s="1"/>
  <c r="G39" i="124" s="1"/>
  <c r="M44" i="131"/>
  <c r="N44" i="131" s="1"/>
  <c r="E44" i="124" s="1"/>
  <c r="G44" i="124" s="1"/>
  <c r="Q44" i="124" s="1"/>
  <c r="M47" i="131"/>
  <c r="N47" i="131" s="1"/>
  <c r="E47" i="124" s="1"/>
  <c r="M52" i="131"/>
  <c r="N52" i="131" s="1"/>
  <c r="E52" i="124" s="1"/>
  <c r="G52" i="124" s="1"/>
  <c r="Q52" i="124" s="1"/>
  <c r="Z40" i="121"/>
  <c r="C40" i="60"/>
  <c r="P40" i="60" s="1"/>
  <c r="P52" i="60"/>
  <c r="P48" i="60"/>
  <c r="P20" i="60"/>
  <c r="P42" i="60"/>
  <c r="P15" i="60"/>
  <c r="F17" i="121"/>
  <c r="AF17" i="121" s="1"/>
  <c r="I17" i="135"/>
  <c r="D17" i="60"/>
  <c r="F18" i="121"/>
  <c r="D18" i="60"/>
  <c r="I18" i="135"/>
  <c r="P47" i="60"/>
  <c r="P21" i="60"/>
  <c r="C23" i="60"/>
  <c r="P23" i="60" s="1"/>
  <c r="I23" i="135"/>
  <c r="D23" i="60"/>
  <c r="H17" i="135"/>
  <c r="C17" i="60"/>
  <c r="H18" i="135"/>
  <c r="C18" i="60"/>
  <c r="P18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G14" i="126"/>
  <c r="M16" i="131"/>
  <c r="N16" i="131" s="1"/>
  <c r="E16" i="124" s="1"/>
  <c r="G16" i="124" s="1"/>
  <c r="Q16" i="124" s="1"/>
  <c r="Y13" i="129"/>
  <c r="M13" i="129"/>
  <c r="W13" i="129"/>
  <c r="AC13" i="129"/>
  <c r="L14" i="138"/>
  <c r="N14" i="138" s="1"/>
  <c r="P14" i="138" s="1"/>
  <c r="Q14" i="138" s="1"/>
  <c r="R14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J12" i="126" s="1"/>
  <c r="AA22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M26" i="129"/>
  <c r="AG26" i="129" s="1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40" i="126"/>
  <c r="G40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C19" i="126"/>
  <c r="D19" i="126" s="1"/>
  <c r="G19" i="126"/>
  <c r="F20" i="126"/>
  <c r="H20" i="126" s="1"/>
  <c r="J20" i="126" s="1"/>
  <c r="F39" i="126"/>
  <c r="H39" i="126" s="1"/>
  <c r="J39" i="126" s="1"/>
  <c r="V39" i="136" s="1"/>
  <c r="AD39" i="136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O35" i="129"/>
  <c r="Q35" i="129"/>
  <c r="S35" i="129"/>
  <c r="U35" i="129"/>
  <c r="W35" i="129"/>
  <c r="AH35" i="129" s="1"/>
  <c r="P35" i="128" s="1"/>
  <c r="Y35" i="129"/>
  <c r="AA35" i="129"/>
  <c r="AC35" i="129"/>
  <c r="M35" i="129"/>
  <c r="F35" i="126"/>
  <c r="H35" i="126" s="1"/>
  <c r="J35" i="126" s="1"/>
  <c r="S34" i="132"/>
  <c r="T34" i="132" s="1"/>
  <c r="E34" i="129" s="1"/>
  <c r="G34" i="129" s="1"/>
  <c r="W34" i="129" s="1"/>
  <c r="B34" i="126"/>
  <c r="AP34" i="125"/>
  <c r="AQ34" i="125" s="1"/>
  <c r="S33" i="132"/>
  <c r="T33" i="132" s="1"/>
  <c r="E33" i="129" s="1"/>
  <c r="G33" i="129" s="1"/>
  <c r="AE33" i="129" s="1"/>
  <c r="AQ33" i="125"/>
  <c r="B33" i="126"/>
  <c r="E32" i="126"/>
  <c r="C32" i="126"/>
  <c r="D32" i="126" s="1"/>
  <c r="G32" i="126"/>
  <c r="S32" i="132"/>
  <c r="T32" i="132" s="1"/>
  <c r="E32" i="129" s="1"/>
  <c r="G32" i="129" s="1"/>
  <c r="AQ32" i="125"/>
  <c r="B31" i="126"/>
  <c r="AB31" i="136"/>
  <c r="S31" i="132"/>
  <c r="T31" i="132" s="1"/>
  <c r="E31" i="129" s="1"/>
  <c r="G31" i="129" s="1"/>
  <c r="AQ29" i="125"/>
  <c r="B29" i="126"/>
  <c r="P29" i="136"/>
  <c r="U29" i="136" s="1"/>
  <c r="M29" i="132"/>
  <c r="S29" i="132" s="1"/>
  <c r="T29" i="132" s="1"/>
  <c r="E29" i="129" s="1"/>
  <c r="G29" i="129" s="1"/>
  <c r="P16" i="60"/>
  <c r="S18" i="131"/>
  <c r="T18" i="131" s="1"/>
  <c r="S15" i="131"/>
  <c r="T15" i="131" s="1"/>
  <c r="S24" i="131"/>
  <c r="T24" i="131" s="1"/>
  <c r="S23" i="131"/>
  <c r="T23" i="131" s="1"/>
  <c r="F15" i="121"/>
  <c r="I15" i="135"/>
  <c r="F16" i="121"/>
  <c r="AF16" i="121" s="1"/>
  <c r="I16" i="135"/>
  <c r="S16" i="131"/>
  <c r="T16" i="131" s="1"/>
  <c r="Z15" i="121"/>
  <c r="H15" i="135"/>
  <c r="H16" i="135"/>
  <c r="I47" i="135"/>
  <c r="I48" i="135"/>
  <c r="I20" i="135"/>
  <c r="I21" i="135"/>
  <c r="I52" i="135"/>
  <c r="H40" i="135"/>
  <c r="H52" i="135"/>
  <c r="H47" i="135"/>
  <c r="H48" i="135"/>
  <c r="H20" i="135"/>
  <c r="H21" i="135"/>
  <c r="H23" i="135"/>
  <c r="F23" i="121"/>
  <c r="AF23" i="121" s="1"/>
  <c r="B23" i="123" s="1"/>
  <c r="I23" i="123" s="1"/>
  <c r="G48" i="124"/>
  <c r="F42" i="121"/>
  <c r="I42" i="135"/>
  <c r="F44" i="121"/>
  <c r="I44" i="135"/>
  <c r="C45" i="121"/>
  <c r="C45" i="60" s="1"/>
  <c r="C44" i="121"/>
  <c r="C44" i="60" s="1"/>
  <c r="F45" i="121"/>
  <c r="I45" i="135"/>
  <c r="O45" i="141"/>
  <c r="M45" i="141"/>
  <c r="K45" i="141"/>
  <c r="O44" i="141"/>
  <c r="M44" i="141"/>
  <c r="K44" i="141"/>
  <c r="S25" i="131"/>
  <c r="T25" i="131" s="1"/>
  <c r="S20" i="131"/>
  <c r="T20" i="131" s="1"/>
  <c r="S21" i="131"/>
  <c r="T21" i="131" s="1"/>
  <c r="L23" i="141"/>
  <c r="N23" i="141" s="1"/>
  <c r="P23" i="141" s="1"/>
  <c r="R23" i="141" s="1"/>
  <c r="F20" i="121"/>
  <c r="AF20" i="121" s="1"/>
  <c r="B20" i="123" s="1"/>
  <c r="I20" i="123" s="1"/>
  <c r="F21" i="121"/>
  <c r="AF21" i="121" s="1"/>
  <c r="B21" i="123" s="1"/>
  <c r="I21" i="123" s="1"/>
  <c r="G20" i="124"/>
  <c r="F47" i="121"/>
  <c r="AF47" i="121" s="1"/>
  <c r="B47" i="123" s="1"/>
  <c r="F48" i="121"/>
  <c r="AF48" i="121" s="1"/>
  <c r="B48" i="123" s="1"/>
  <c r="F52" i="121"/>
  <c r="AF52" i="121" s="1"/>
  <c r="B52" i="123" s="1"/>
  <c r="O52" i="141"/>
  <c r="M52" i="141"/>
  <c r="K52" i="141"/>
  <c r="I52" i="141"/>
  <c r="J52" i="141" s="1"/>
  <c r="O42" i="141"/>
  <c r="M42" i="141"/>
  <c r="K42" i="141"/>
  <c r="D40" i="121"/>
  <c r="E40" i="121" s="1"/>
  <c r="D40" i="60" s="1"/>
  <c r="B41" i="121"/>
  <c r="C41" i="121" s="1"/>
  <c r="C41" i="60" s="1"/>
  <c r="D41" i="121"/>
  <c r="E41" i="121" s="1"/>
  <c r="D41" i="60" s="1"/>
  <c r="O41" i="141"/>
  <c r="M41" i="141"/>
  <c r="K41" i="141"/>
  <c r="O40" i="141"/>
  <c r="M40" i="141"/>
  <c r="K40" i="141"/>
  <c r="K54" i="124"/>
  <c r="J54" i="124"/>
  <c r="F54" i="124"/>
  <c r="S54" i="141"/>
  <c r="T54" i="141" s="1"/>
  <c r="Q54" i="141"/>
  <c r="G54" i="141"/>
  <c r="H54" i="141" s="1"/>
  <c r="J54" i="141" s="1"/>
  <c r="P54" i="130"/>
  <c r="O54" i="130"/>
  <c r="N54" i="130"/>
  <c r="M54" i="121"/>
  <c r="L54" i="121" s="1"/>
  <c r="J54" i="121"/>
  <c r="C54" i="133"/>
  <c r="J54" i="133" s="1"/>
  <c r="X54" i="121" s="1"/>
  <c r="I54" i="133"/>
  <c r="W54" i="121" s="1"/>
  <c r="J54" i="60" s="1"/>
  <c r="A54" i="133"/>
  <c r="A54" i="121" s="1"/>
  <c r="A54" i="123" s="1"/>
  <c r="A54" i="141" s="1"/>
  <c r="A54" i="131" s="1"/>
  <c r="A54" i="124" s="1"/>
  <c r="B54" i="60" s="1"/>
  <c r="AH26" i="129" l="1"/>
  <c r="P26" i="128" s="1"/>
  <c r="AF42" i="121"/>
  <c r="C14" i="126"/>
  <c r="D14" i="126" s="1"/>
  <c r="F14" i="126" s="1"/>
  <c r="H14" i="126" s="1"/>
  <c r="AG14" i="129"/>
  <c r="V17" i="124"/>
  <c r="W17" i="124"/>
  <c r="AH14" i="129"/>
  <c r="P14" i="128" s="1"/>
  <c r="K12" i="126"/>
  <c r="X17" i="124"/>
  <c r="O17" i="60" s="1"/>
  <c r="AH39" i="129"/>
  <c r="P39" i="128" s="1"/>
  <c r="AF14" i="129"/>
  <c r="AH15" i="129"/>
  <c r="P15" i="128" s="1"/>
  <c r="F15" i="126"/>
  <c r="H15" i="126" s="1"/>
  <c r="K15" i="126" s="1"/>
  <c r="H42" i="135"/>
  <c r="B17" i="123"/>
  <c r="E17" i="123" s="1"/>
  <c r="AH17" i="121"/>
  <c r="AF18" i="121"/>
  <c r="B18" i="123" s="1"/>
  <c r="G18" i="123" s="1"/>
  <c r="P41" i="60"/>
  <c r="P44" i="60"/>
  <c r="P45" i="60"/>
  <c r="AG23" i="135"/>
  <c r="P17" i="60"/>
  <c r="G23" i="131"/>
  <c r="M23" i="131" s="1"/>
  <c r="N23" i="131" s="1"/>
  <c r="E23" i="124" s="1"/>
  <c r="G23" i="124" s="1"/>
  <c r="Q23" i="124" s="1"/>
  <c r="Q23" i="135"/>
  <c r="AF21" i="135"/>
  <c r="AF15" i="121"/>
  <c r="AH15" i="121" s="1"/>
  <c r="G15" i="131"/>
  <c r="M15" i="131" s="1"/>
  <c r="N15" i="131" s="1"/>
  <c r="E15" i="124" s="1"/>
  <c r="G15" i="124" s="1"/>
  <c r="AG15" i="129"/>
  <c r="AF15" i="129"/>
  <c r="Q18" i="135"/>
  <c r="G18" i="131"/>
  <c r="M18" i="131" s="1"/>
  <c r="N18" i="131" s="1"/>
  <c r="E18" i="124" s="1"/>
  <c r="G18" i="124" s="1"/>
  <c r="AF17" i="135"/>
  <c r="G40" i="131"/>
  <c r="M40" i="131" s="1"/>
  <c r="N40" i="131" s="1"/>
  <c r="E40" i="124" s="1"/>
  <c r="Q40" i="135"/>
  <c r="C40" i="126"/>
  <c r="D40" i="126" s="1"/>
  <c r="F22" i="126"/>
  <c r="H22" i="126" s="1"/>
  <c r="J22" i="126" s="1"/>
  <c r="O22" i="128" s="1"/>
  <c r="AH23" i="121"/>
  <c r="AG13" i="129"/>
  <c r="K13" i="126"/>
  <c r="AF13" i="129"/>
  <c r="V13" i="136"/>
  <c r="AD13" i="136" s="1"/>
  <c r="O13" i="128"/>
  <c r="S13" i="128" s="1"/>
  <c r="AH12" i="129"/>
  <c r="P12" i="128" s="1"/>
  <c r="O12" i="128"/>
  <c r="V12" i="136"/>
  <c r="AD12" i="136" s="1"/>
  <c r="AF12" i="129"/>
  <c r="AG12" i="129"/>
  <c r="F27" i="126"/>
  <c r="H27" i="126" s="1"/>
  <c r="J27" i="126" s="1"/>
  <c r="V27" i="136" s="1"/>
  <c r="AD27" i="136" s="1"/>
  <c r="AE27" i="136" s="1"/>
  <c r="AH27" i="129"/>
  <c r="P27" i="128" s="1"/>
  <c r="AG27" i="129"/>
  <c r="AF27" i="129"/>
  <c r="O27" i="128"/>
  <c r="AF26" i="129"/>
  <c r="E40" i="126"/>
  <c r="AE34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V20" i="136"/>
  <c r="AD20" i="136" s="1"/>
  <c r="AE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V38" i="136" s="1"/>
  <c r="AD38" i="136" s="1"/>
  <c r="AE38" i="136" s="1"/>
  <c r="AG35" i="129"/>
  <c r="AG38" i="129"/>
  <c r="AF38" i="129"/>
  <c r="AF35" i="129"/>
  <c r="V35" i="136"/>
  <c r="AD35" i="136" s="1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F32" i="126"/>
  <c r="H32" i="126" s="1"/>
  <c r="J32" i="126" s="1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AE29" i="129"/>
  <c r="W29" i="129"/>
  <c r="O29" i="129"/>
  <c r="Y29" i="129"/>
  <c r="Q29" i="129"/>
  <c r="AA29" i="129"/>
  <c r="S29" i="129"/>
  <c r="AC29" i="129"/>
  <c r="U29" i="129"/>
  <c r="M29" i="129"/>
  <c r="C29" i="126"/>
  <c r="D29" i="126" s="1"/>
  <c r="G29" i="126"/>
  <c r="E29" i="126"/>
  <c r="M16" i="124"/>
  <c r="S16" i="124"/>
  <c r="U16" i="124"/>
  <c r="O16" i="124"/>
  <c r="AH16" i="121"/>
  <c r="B16" i="123"/>
  <c r="Q15" i="135"/>
  <c r="H41" i="135"/>
  <c r="H44" i="135"/>
  <c r="H45" i="135"/>
  <c r="I41" i="135"/>
  <c r="I40" i="135"/>
  <c r="U39" i="124"/>
  <c r="M39" i="124"/>
  <c r="O39" i="124"/>
  <c r="Q39" i="124"/>
  <c r="S39" i="124"/>
  <c r="AF44" i="121"/>
  <c r="AH44" i="121" s="1"/>
  <c r="O52" i="124"/>
  <c r="U45" i="124"/>
  <c r="S45" i="124"/>
  <c r="O45" i="124"/>
  <c r="Q45" i="124"/>
  <c r="M45" i="124"/>
  <c r="AH42" i="121"/>
  <c r="B42" i="123"/>
  <c r="G42" i="123" s="1"/>
  <c r="AF45" i="121"/>
  <c r="U52" i="124"/>
  <c r="S52" i="124"/>
  <c r="M52" i="124"/>
  <c r="L45" i="141"/>
  <c r="N45" i="141" s="1"/>
  <c r="P45" i="141" s="1"/>
  <c r="R45" i="141" s="1"/>
  <c r="L44" i="141"/>
  <c r="N44" i="141" s="1"/>
  <c r="P44" i="141" s="1"/>
  <c r="R44" i="141" s="1"/>
  <c r="C23" i="123"/>
  <c r="D23" i="123" s="1"/>
  <c r="G23" i="123"/>
  <c r="E23" i="123"/>
  <c r="L20" i="141"/>
  <c r="N20" i="141" s="1"/>
  <c r="P20" i="141" s="1"/>
  <c r="R20" i="141" s="1"/>
  <c r="L21" i="141"/>
  <c r="N21" i="141" s="1"/>
  <c r="P21" i="141" s="1"/>
  <c r="R21" i="141" s="1"/>
  <c r="AH20" i="121"/>
  <c r="AH21" i="121"/>
  <c r="Q21" i="124"/>
  <c r="S21" i="124"/>
  <c r="U21" i="124"/>
  <c r="M21" i="124"/>
  <c r="O21" i="124"/>
  <c r="Q20" i="124"/>
  <c r="S20" i="124"/>
  <c r="U20" i="124"/>
  <c r="M20" i="124"/>
  <c r="O20" i="124"/>
  <c r="AH48" i="121"/>
  <c r="AH47" i="121"/>
  <c r="U48" i="124"/>
  <c r="M48" i="124"/>
  <c r="O48" i="124"/>
  <c r="Q48" i="124"/>
  <c r="S48" i="124"/>
  <c r="L52" i="141"/>
  <c r="N52" i="141" s="1"/>
  <c r="P52" i="141" s="1"/>
  <c r="R52" i="141" s="1"/>
  <c r="AH52" i="121"/>
  <c r="O44" i="124"/>
  <c r="L42" i="141"/>
  <c r="N42" i="141" s="1"/>
  <c r="P42" i="141" s="1"/>
  <c r="R42" i="141" s="1"/>
  <c r="AG54" i="121"/>
  <c r="U44" i="124"/>
  <c r="S44" i="124"/>
  <c r="M44" i="124"/>
  <c r="W44" i="124" s="1"/>
  <c r="F40" i="121"/>
  <c r="AF40" i="121" s="1"/>
  <c r="B40" i="123" s="1"/>
  <c r="F41" i="121"/>
  <c r="AF41" i="121" s="1"/>
  <c r="B41" i="123" s="1"/>
  <c r="L41" i="141"/>
  <c r="N41" i="141" s="1"/>
  <c r="P41" i="141" s="1"/>
  <c r="R41" i="141" s="1"/>
  <c r="I54" i="121"/>
  <c r="U42" i="124"/>
  <c r="Q42" i="124"/>
  <c r="S42" i="124"/>
  <c r="AG40" i="135"/>
  <c r="O42" i="124"/>
  <c r="M42" i="124"/>
  <c r="L40" i="141"/>
  <c r="N40" i="141" s="1"/>
  <c r="P40" i="141" s="1"/>
  <c r="R40" i="141" s="1"/>
  <c r="O54" i="141"/>
  <c r="M54" i="141"/>
  <c r="K54" i="141"/>
  <c r="G54" i="133"/>
  <c r="D54" i="121" s="1"/>
  <c r="F54" i="133"/>
  <c r="B54" i="121" s="1"/>
  <c r="V19" i="136" l="1"/>
  <c r="AD19" i="136" s="1"/>
  <c r="AE19" i="136" s="1"/>
  <c r="AF42" i="135"/>
  <c r="J15" i="126"/>
  <c r="O15" i="128" s="1"/>
  <c r="S15" i="128" s="1"/>
  <c r="I17" i="123"/>
  <c r="W16" i="124"/>
  <c r="M23" i="124"/>
  <c r="S23" i="124"/>
  <c r="O23" i="124"/>
  <c r="U23" i="124"/>
  <c r="G17" i="123"/>
  <c r="F40" i="126"/>
  <c r="H40" i="126" s="1"/>
  <c r="J40" i="126" s="1"/>
  <c r="O40" i="128" s="1"/>
  <c r="S40" i="128" s="1"/>
  <c r="B15" i="123"/>
  <c r="I15" i="123" s="1"/>
  <c r="C17" i="123"/>
  <c r="D17" i="123" s="1"/>
  <c r="F17" i="123" s="1"/>
  <c r="C18" i="123"/>
  <c r="D18" i="123" s="1"/>
  <c r="E18" i="123"/>
  <c r="AH18" i="121"/>
  <c r="I18" i="123"/>
  <c r="K14" i="126"/>
  <c r="J14" i="126"/>
  <c r="AF44" i="135"/>
  <c r="U18" i="124"/>
  <c r="M18" i="124"/>
  <c r="O18" i="124"/>
  <c r="Q18" i="124"/>
  <c r="S18" i="124"/>
  <c r="V22" i="136"/>
  <c r="AD22" i="136" s="1"/>
  <c r="AE22" i="136" s="1"/>
  <c r="S22" i="128"/>
  <c r="S12" i="128"/>
  <c r="S27" i="128"/>
  <c r="V26" i="136"/>
  <c r="AD26" i="136" s="1"/>
  <c r="AE26" i="136" s="1"/>
  <c r="O26" i="128"/>
  <c r="S26" i="128" s="1"/>
  <c r="V21" i="136"/>
  <c r="AD21" i="136" s="1"/>
  <c r="AE21" i="136" s="1"/>
  <c r="O21" i="128"/>
  <c r="S21" i="128" s="1"/>
  <c r="V18" i="136"/>
  <c r="AD18" i="136" s="1"/>
  <c r="AE18" i="136" s="1"/>
  <c r="O18" i="128"/>
  <c r="S18" i="128" s="1"/>
  <c r="S20" i="128"/>
  <c r="S19" i="128"/>
  <c r="O38" i="128"/>
  <c r="S38" i="128" s="1"/>
  <c r="V32" i="136"/>
  <c r="AD32" i="136" s="1"/>
  <c r="AE32" i="136" s="1"/>
  <c r="AF34" i="129"/>
  <c r="AG34" i="129"/>
  <c r="F34" i="126"/>
  <c r="H34" i="126" s="1"/>
  <c r="J34" i="126" s="1"/>
  <c r="AG33" i="129"/>
  <c r="AF33" i="129"/>
  <c r="F33" i="126"/>
  <c r="H33" i="126" s="1"/>
  <c r="J33" i="126" s="1"/>
  <c r="V33" i="136" s="1"/>
  <c r="AD33" i="136" s="1"/>
  <c r="AE33" i="13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AF29" i="129"/>
  <c r="AG29" i="129"/>
  <c r="F29" i="126"/>
  <c r="H29" i="126" s="1"/>
  <c r="J29" i="126" s="1"/>
  <c r="W52" i="124"/>
  <c r="V16" i="124"/>
  <c r="X16" i="124"/>
  <c r="O16" i="60" s="1"/>
  <c r="V45" i="124"/>
  <c r="X52" i="124"/>
  <c r="O52" i="60" s="1"/>
  <c r="Q15" i="124"/>
  <c r="M15" i="124"/>
  <c r="U15" i="124"/>
  <c r="O15" i="124"/>
  <c r="S15" i="124"/>
  <c r="E16" i="123"/>
  <c r="I16" i="123"/>
  <c r="C16" i="123"/>
  <c r="D16" i="123" s="1"/>
  <c r="F16" i="123" s="1"/>
  <c r="G16" i="123"/>
  <c r="W45" i="124"/>
  <c r="AH40" i="121"/>
  <c r="B44" i="123"/>
  <c r="E44" i="123" s="1"/>
  <c r="X39" i="124"/>
  <c r="O39" i="60" s="1"/>
  <c r="W39" i="124"/>
  <c r="V39" i="124"/>
  <c r="X45" i="124"/>
  <c r="O45" i="60" s="1"/>
  <c r="B45" i="123"/>
  <c r="AH45" i="121"/>
  <c r="C54" i="121"/>
  <c r="C54" i="60" s="1"/>
  <c r="V52" i="124"/>
  <c r="F23" i="123"/>
  <c r="H23" i="123" s="1"/>
  <c r="X21" i="124"/>
  <c r="O21" i="60" s="1"/>
  <c r="I42" i="123"/>
  <c r="E42" i="123"/>
  <c r="W20" i="124"/>
  <c r="V20" i="124"/>
  <c r="W21" i="124"/>
  <c r="V21" i="124"/>
  <c r="E21" i="123"/>
  <c r="C21" i="123"/>
  <c r="D21" i="123" s="1"/>
  <c r="G21" i="123"/>
  <c r="E20" i="123"/>
  <c r="C20" i="123"/>
  <c r="D20" i="123" s="1"/>
  <c r="G20" i="123"/>
  <c r="X20" i="124"/>
  <c r="O20" i="60" s="1"/>
  <c r="C42" i="123"/>
  <c r="D42" i="123" s="1"/>
  <c r="X48" i="124"/>
  <c r="O48" i="60" s="1"/>
  <c r="W48" i="124"/>
  <c r="V48" i="124"/>
  <c r="I47" i="123"/>
  <c r="E47" i="123"/>
  <c r="G47" i="123"/>
  <c r="C47" i="123"/>
  <c r="D47" i="123" s="1"/>
  <c r="F47" i="123" s="1"/>
  <c r="I48" i="123"/>
  <c r="E48" i="123"/>
  <c r="G48" i="123"/>
  <c r="C48" i="123"/>
  <c r="D48" i="123" s="1"/>
  <c r="E52" i="123"/>
  <c r="I52" i="123"/>
  <c r="C52" i="123"/>
  <c r="D52" i="123" s="1"/>
  <c r="G52" i="123"/>
  <c r="F42" i="123"/>
  <c r="H42" i="123" s="1"/>
  <c r="G41" i="123"/>
  <c r="E41" i="123"/>
  <c r="C41" i="123"/>
  <c r="D41" i="123" s="1"/>
  <c r="X44" i="124"/>
  <c r="O44" i="60" s="1"/>
  <c r="I40" i="123"/>
  <c r="V44" i="124"/>
  <c r="AH41" i="121"/>
  <c r="V42" i="124"/>
  <c r="W42" i="124"/>
  <c r="X42" i="124"/>
  <c r="O42" i="60" s="1"/>
  <c r="L54" i="141"/>
  <c r="N54" i="141" s="1"/>
  <c r="P54" i="141" s="1"/>
  <c r="R54" i="141" s="1"/>
  <c r="G43" i="134"/>
  <c r="F52" i="123" l="1"/>
  <c r="H52" i="123" s="1"/>
  <c r="V15" i="136"/>
  <c r="AD15" i="136" s="1"/>
  <c r="E15" i="123"/>
  <c r="C15" i="123"/>
  <c r="D15" i="123" s="1"/>
  <c r="I44" i="123"/>
  <c r="W23" i="124"/>
  <c r="G15" i="123"/>
  <c r="F48" i="123"/>
  <c r="H48" i="123" s="1"/>
  <c r="K48" i="123" s="1"/>
  <c r="L48" i="60" s="1"/>
  <c r="M48" i="60" s="1"/>
  <c r="X23" i="124"/>
  <c r="O23" i="60" s="1"/>
  <c r="V23" i="124"/>
  <c r="H17" i="123"/>
  <c r="K17" i="123" s="1"/>
  <c r="V40" i="136"/>
  <c r="AD40" i="136" s="1"/>
  <c r="AE40" i="136" s="1"/>
  <c r="J17" i="123"/>
  <c r="N17" i="60" s="1"/>
  <c r="R17" i="60" s="1"/>
  <c r="F18" i="123"/>
  <c r="H18" i="123" s="1"/>
  <c r="K18" i="123" s="1"/>
  <c r="P54" i="60"/>
  <c r="W18" i="124"/>
  <c r="V18" i="124"/>
  <c r="V14" i="136"/>
  <c r="AD14" i="136" s="1"/>
  <c r="AE14" i="136" s="1"/>
  <c r="O14" i="128"/>
  <c r="S14" i="128" s="1"/>
  <c r="X18" i="124"/>
  <c r="O18" i="60" s="1"/>
  <c r="V34" i="136"/>
  <c r="AD34" i="136" s="1"/>
  <c r="AE34" i="136" s="1"/>
  <c r="O34" i="128"/>
  <c r="S34" i="128" s="1"/>
  <c r="V31" i="136"/>
  <c r="AD31" i="136" s="1"/>
  <c r="AE31" i="136" s="1"/>
  <c r="S31" i="128"/>
  <c r="V29" i="136"/>
  <c r="AD29" i="136" s="1"/>
  <c r="AE29" i="136" s="1"/>
  <c r="O29" i="128"/>
  <c r="S29" i="128" s="1"/>
  <c r="X15" i="124"/>
  <c r="O15" i="60" s="1"/>
  <c r="G44" i="123"/>
  <c r="C44" i="123"/>
  <c r="D44" i="123" s="1"/>
  <c r="F44" i="123" s="1"/>
  <c r="V15" i="124"/>
  <c r="W15" i="124"/>
  <c r="H16" i="123"/>
  <c r="H54" i="135"/>
  <c r="F20" i="123"/>
  <c r="H20" i="123" s="1"/>
  <c r="J20" i="123" s="1"/>
  <c r="N20" i="60" s="1"/>
  <c r="R20" i="60" s="1"/>
  <c r="C45" i="123"/>
  <c r="D45" i="123" s="1"/>
  <c r="G45" i="123"/>
  <c r="I45" i="123"/>
  <c r="F21" i="123"/>
  <c r="H21" i="123" s="1"/>
  <c r="Z54" i="121"/>
  <c r="G54" i="131" s="1"/>
  <c r="M54" i="131" s="1"/>
  <c r="N54" i="131" s="1"/>
  <c r="E54" i="124" s="1"/>
  <c r="E45" i="123"/>
  <c r="K23" i="123"/>
  <c r="L23" i="60" s="1"/>
  <c r="M23" i="60" s="1"/>
  <c r="J23" i="123"/>
  <c r="N23" i="60" s="1"/>
  <c r="J42" i="123"/>
  <c r="N42" i="60" s="1"/>
  <c r="R42" i="60" s="1"/>
  <c r="K42" i="123"/>
  <c r="L42" i="60" s="1"/>
  <c r="M42" i="60" s="1"/>
  <c r="H47" i="123"/>
  <c r="J47" i="123" s="1"/>
  <c r="N47" i="60" s="1"/>
  <c r="F41" i="123"/>
  <c r="G40" i="123"/>
  <c r="E40" i="123"/>
  <c r="C40" i="123"/>
  <c r="D40" i="123" s="1"/>
  <c r="I41" i="123"/>
  <c r="K12" i="124"/>
  <c r="K13" i="124"/>
  <c r="K22" i="124"/>
  <c r="K24" i="124"/>
  <c r="K25" i="124"/>
  <c r="K26" i="124"/>
  <c r="K27" i="124"/>
  <c r="K28" i="124"/>
  <c r="K29" i="124"/>
  <c r="K30" i="124"/>
  <c r="K31" i="124"/>
  <c r="K32" i="124"/>
  <c r="K33" i="124"/>
  <c r="K35" i="124"/>
  <c r="K36" i="124"/>
  <c r="K38" i="124"/>
  <c r="K40" i="124"/>
  <c r="K41" i="124"/>
  <c r="K46" i="124"/>
  <c r="K50" i="124"/>
  <c r="K51" i="124"/>
  <c r="K53" i="124"/>
  <c r="K11" i="124"/>
  <c r="F12" i="124"/>
  <c r="F13" i="124"/>
  <c r="F22" i="124"/>
  <c r="F24" i="124"/>
  <c r="F25" i="124"/>
  <c r="F26" i="124"/>
  <c r="F27" i="124"/>
  <c r="F28" i="124"/>
  <c r="F29" i="124"/>
  <c r="F30" i="124"/>
  <c r="F31" i="124"/>
  <c r="F32" i="124"/>
  <c r="F33" i="124"/>
  <c r="F35" i="124"/>
  <c r="F36" i="124"/>
  <c r="F38" i="124"/>
  <c r="F40" i="124"/>
  <c r="F41" i="124"/>
  <c r="F46" i="124"/>
  <c r="F50" i="124"/>
  <c r="F51" i="124"/>
  <c r="F53" i="124"/>
  <c r="F11" i="124"/>
  <c r="J40" i="124"/>
  <c r="Q38" i="141"/>
  <c r="D38" i="141"/>
  <c r="F38" i="141" s="1"/>
  <c r="R38" i="121"/>
  <c r="S38" i="121" s="1"/>
  <c r="M38" i="121"/>
  <c r="L38" i="121" s="1"/>
  <c r="J38" i="121"/>
  <c r="C38" i="133"/>
  <c r="G38" i="133" s="1"/>
  <c r="D38" i="121" s="1"/>
  <c r="I38" i="133"/>
  <c r="W38" i="121" s="1"/>
  <c r="J38" i="60" s="1"/>
  <c r="A38" i="133"/>
  <c r="A38" i="121" s="1"/>
  <c r="A38" i="123" s="1"/>
  <c r="A38" i="141" s="1"/>
  <c r="A38" i="131" s="1"/>
  <c r="A38" i="124" s="1"/>
  <c r="B38" i="60" s="1"/>
  <c r="O38" i="130"/>
  <c r="N38" i="130"/>
  <c r="F15" i="123" l="1"/>
  <c r="H15" i="123" s="1"/>
  <c r="K15" i="123" s="1"/>
  <c r="J15" i="123"/>
  <c r="N15" i="60" s="1"/>
  <c r="R15" i="60" s="1"/>
  <c r="R23" i="60"/>
  <c r="Y17" i="135"/>
  <c r="AH17" i="135" s="1"/>
  <c r="R17" i="135"/>
  <c r="X17" i="135" s="1"/>
  <c r="L17" i="60"/>
  <c r="M17" i="60" s="1"/>
  <c r="S17" i="60" s="1"/>
  <c r="J18" i="123"/>
  <c r="S42" i="60"/>
  <c r="L18" i="60"/>
  <c r="M18" i="60" s="1"/>
  <c r="R18" i="135"/>
  <c r="X18" i="135" s="1"/>
  <c r="S23" i="60"/>
  <c r="H44" i="123"/>
  <c r="J44" i="123" s="1"/>
  <c r="N44" i="60" s="1"/>
  <c r="R44" i="60" s="1"/>
  <c r="J16" i="123"/>
  <c r="N16" i="60" s="1"/>
  <c r="R16" i="60" s="1"/>
  <c r="K16" i="123"/>
  <c r="L16" i="60" s="1"/>
  <c r="M16" i="60" s="1"/>
  <c r="Y47" i="135"/>
  <c r="AH47" i="135" s="1"/>
  <c r="Y23" i="135"/>
  <c r="AH23" i="135" s="1"/>
  <c r="R48" i="135"/>
  <c r="X48" i="135" s="1"/>
  <c r="Y42" i="135"/>
  <c r="AH42" i="135" s="1"/>
  <c r="R23" i="135"/>
  <c r="X23" i="135" s="1"/>
  <c r="Y20" i="135"/>
  <c r="AH20" i="135" s="1"/>
  <c r="J48" i="123"/>
  <c r="N48" i="60" s="1"/>
  <c r="R48" i="60" s="1"/>
  <c r="S48" i="60" s="1"/>
  <c r="K21" i="123"/>
  <c r="L21" i="60" s="1"/>
  <c r="M21" i="60" s="1"/>
  <c r="J21" i="123"/>
  <c r="N21" i="60" s="1"/>
  <c r="R21" i="60" s="1"/>
  <c r="Q54" i="135"/>
  <c r="F45" i="123"/>
  <c r="H45" i="123" s="1"/>
  <c r="R42" i="135"/>
  <c r="X42" i="135" s="1"/>
  <c r="K47" i="123"/>
  <c r="L47" i="60" s="1"/>
  <c r="M47" i="60" s="1"/>
  <c r="K20" i="123"/>
  <c r="L20" i="60" s="1"/>
  <c r="M20" i="60" s="1"/>
  <c r="S20" i="60" s="1"/>
  <c r="J52" i="123"/>
  <c r="N52" i="60" s="1"/>
  <c r="R52" i="60" s="1"/>
  <c r="K52" i="123"/>
  <c r="L52" i="60" s="1"/>
  <c r="M52" i="60" s="1"/>
  <c r="F40" i="123"/>
  <c r="H40" i="123" s="1"/>
  <c r="K40" i="123" s="1"/>
  <c r="L40" i="60" s="1"/>
  <c r="M40" i="60" s="1"/>
  <c r="AG38" i="121"/>
  <c r="H41" i="123"/>
  <c r="J38" i="133"/>
  <c r="X38" i="121" s="1"/>
  <c r="F38" i="133"/>
  <c r="B38" i="121" s="1"/>
  <c r="C38" i="121" s="1"/>
  <c r="C38" i="60" s="1"/>
  <c r="S38" i="141"/>
  <c r="T38" i="141" s="1"/>
  <c r="G38" i="141"/>
  <c r="H38" i="141" s="1"/>
  <c r="I38" i="121"/>
  <c r="L15" i="60" l="1"/>
  <c r="M15" i="60" s="1"/>
  <c r="S15" i="60" s="1"/>
  <c r="R15" i="135"/>
  <c r="X15" i="135" s="1"/>
  <c r="AI42" i="135"/>
  <c r="Y15" i="135"/>
  <c r="AH15" i="135" s="1"/>
  <c r="AI17" i="135"/>
  <c r="K44" i="123"/>
  <c r="L44" i="60" s="1"/>
  <c r="M44" i="60" s="1"/>
  <c r="N18" i="60"/>
  <c r="R18" i="60" s="1"/>
  <c r="S18" i="60" s="1"/>
  <c r="Y18" i="135"/>
  <c r="AH18" i="135" s="1"/>
  <c r="AI18" i="135" s="1"/>
  <c r="S52" i="60"/>
  <c r="S44" i="60"/>
  <c r="P38" i="60"/>
  <c r="S21" i="60"/>
  <c r="S16" i="60"/>
  <c r="Y16" i="135"/>
  <c r="AH16" i="135" s="1"/>
  <c r="AI16" i="135" s="1"/>
  <c r="R16" i="135"/>
  <c r="X16" i="135" s="1"/>
  <c r="R40" i="135"/>
  <c r="X40" i="135" s="1"/>
  <c r="Y52" i="135"/>
  <c r="AH52" i="135" s="1"/>
  <c r="R20" i="135"/>
  <c r="X20" i="135" s="1"/>
  <c r="AI20" i="135" s="1"/>
  <c r="Y44" i="135"/>
  <c r="AH44" i="135" s="1"/>
  <c r="R21" i="135"/>
  <c r="X21" i="135" s="1"/>
  <c r="AI21" i="135" s="1"/>
  <c r="H38" i="135"/>
  <c r="R52" i="135"/>
  <c r="X52" i="135" s="1"/>
  <c r="Y21" i="135"/>
  <c r="AH21" i="135" s="1"/>
  <c r="Y48" i="135"/>
  <c r="AH48" i="135" s="1"/>
  <c r="AI48" i="135" s="1"/>
  <c r="J40" i="123"/>
  <c r="N40" i="60" s="1"/>
  <c r="G40" i="124"/>
  <c r="R47" i="135"/>
  <c r="X47" i="135" s="1"/>
  <c r="AI47" i="135" s="1"/>
  <c r="J45" i="123"/>
  <c r="N45" i="60" s="1"/>
  <c r="R45" i="60" s="1"/>
  <c r="K45" i="123"/>
  <c r="L45" i="60" s="1"/>
  <c r="M45" i="60" s="1"/>
  <c r="J41" i="123"/>
  <c r="N41" i="60" s="1"/>
  <c r="K41" i="123"/>
  <c r="L41" i="60" s="1"/>
  <c r="M41" i="60" s="1"/>
  <c r="E38" i="121"/>
  <c r="D38" i="60" s="1"/>
  <c r="O38" i="141"/>
  <c r="M38" i="141"/>
  <c r="I38" i="141"/>
  <c r="J38" i="141" s="1"/>
  <c r="B12" i="122"/>
  <c r="B13" i="122"/>
  <c r="B14" i="122"/>
  <c r="B15" i="122"/>
  <c r="B16" i="122"/>
  <c r="N11" i="131"/>
  <c r="E11" i="124" s="1"/>
  <c r="T11" i="136"/>
  <c r="T16" i="136"/>
  <c r="T17" i="136"/>
  <c r="T23" i="136"/>
  <c r="T24" i="136"/>
  <c r="T25" i="136"/>
  <c r="T30" i="136"/>
  <c r="T36" i="136"/>
  <c r="T37" i="136"/>
  <c r="AI15" i="135" l="1"/>
  <c r="AI52" i="135"/>
  <c r="R44" i="135"/>
  <c r="X44" i="135" s="1"/>
  <c r="AI44" i="135" s="1"/>
  <c r="L38" i="141"/>
  <c r="N38" i="141" s="1"/>
  <c r="P38" i="141" s="1"/>
  <c r="R38" i="141" s="1"/>
  <c r="S45" i="60"/>
  <c r="Y40" i="135"/>
  <c r="AH40" i="135" s="1"/>
  <c r="AI40" i="135" s="1"/>
  <c r="Y41" i="135"/>
  <c r="AH41" i="135" s="1"/>
  <c r="AI41" i="135" s="1"/>
  <c r="R45" i="135"/>
  <c r="X45" i="135" s="1"/>
  <c r="AI45" i="135" s="1"/>
  <c r="R41" i="135"/>
  <c r="X41" i="135" s="1"/>
  <c r="Y45" i="135"/>
  <c r="AH45" i="135" s="1"/>
  <c r="F38" i="121"/>
  <c r="I38" i="135"/>
  <c r="U40" i="124"/>
  <c r="M40" i="124"/>
  <c r="O40" i="124"/>
  <c r="Q40" i="124"/>
  <c r="S40" i="124"/>
  <c r="L56" i="123"/>
  <c r="X40" i="124" l="1"/>
  <c r="O40" i="60" s="1"/>
  <c r="R40" i="60" s="1"/>
  <c r="S40" i="60" s="1"/>
  <c r="W40" i="124"/>
  <c r="V40" i="124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5" i="121"/>
  <c r="L35" i="121" s="1"/>
  <c r="M36" i="121"/>
  <c r="L36" i="121" s="1"/>
  <c r="M39" i="121"/>
  <c r="L39" i="121" s="1"/>
  <c r="M46" i="121"/>
  <c r="L46" i="121" s="1"/>
  <c r="M50" i="121"/>
  <c r="L50" i="121" s="1"/>
  <c r="M51" i="121"/>
  <c r="L51" i="121" s="1"/>
  <c r="M53" i="121"/>
  <c r="L53" i="121" s="1"/>
  <c r="M12" i="121"/>
  <c r="L12" i="121" s="1"/>
  <c r="M13" i="121"/>
  <c r="L13" i="121" s="1"/>
  <c r="M22" i="121"/>
  <c r="L22" i="121" s="1"/>
  <c r="M24" i="121"/>
  <c r="L24" i="121" s="1"/>
  <c r="M55" i="121" l="1"/>
  <c r="L55" i="121" s="1"/>
  <c r="L43" i="126" l="1"/>
  <c r="U11" i="125" l="1"/>
  <c r="U16" i="125"/>
  <c r="U17" i="125"/>
  <c r="U23" i="125"/>
  <c r="U24" i="125"/>
  <c r="U25" i="125"/>
  <c r="U30" i="125"/>
  <c r="U36" i="125"/>
  <c r="U37" i="125"/>
  <c r="O11" i="135" l="1"/>
  <c r="O55" i="135" s="1"/>
  <c r="I11" i="131"/>
  <c r="U27" i="121"/>
  <c r="U28" i="121"/>
  <c r="V28" i="121" s="1"/>
  <c r="U29" i="121"/>
  <c r="U30" i="121"/>
  <c r="V30" i="121" s="1"/>
  <c r="V31" i="121"/>
  <c r="F56" i="133" l="1"/>
  <c r="C30" i="132" l="1"/>
  <c r="C36" i="132"/>
  <c r="C37" i="132"/>
  <c r="C11" i="132"/>
  <c r="C17" i="132"/>
  <c r="C23" i="132"/>
  <c r="C24" i="132"/>
  <c r="C25" i="132"/>
  <c r="B11" i="125"/>
  <c r="B16" i="125"/>
  <c r="B17" i="125"/>
  <c r="B23" i="125"/>
  <c r="B24" i="125"/>
  <c r="B25" i="125"/>
  <c r="B30" i="125"/>
  <c r="B36" i="125"/>
  <c r="B37" i="125"/>
  <c r="J33" i="124" l="1"/>
  <c r="Q33" i="141"/>
  <c r="D33" i="141"/>
  <c r="F33" i="141" s="1"/>
  <c r="J33" i="121"/>
  <c r="C33" i="133"/>
  <c r="G33" i="133" s="1"/>
  <c r="D33" i="121" s="1"/>
  <c r="F33" i="133"/>
  <c r="B33" i="121" s="1"/>
  <c r="A33" i="133"/>
  <c r="A33" i="121" s="1"/>
  <c r="A33" i="123" s="1"/>
  <c r="A33" i="141" s="1"/>
  <c r="A33" i="131" s="1"/>
  <c r="A33" i="124" s="1"/>
  <c r="B33" i="60" s="1"/>
  <c r="P33" i="130"/>
  <c r="C33" i="121" l="1"/>
  <c r="C33" i="60" s="1"/>
  <c r="E33" i="121"/>
  <c r="D33" i="60" s="1"/>
  <c r="S33" i="141"/>
  <c r="T33" i="141" s="1"/>
  <c r="G33" i="141"/>
  <c r="H33" i="141" s="1"/>
  <c r="J33" i="141" s="1"/>
  <c r="I33" i="121"/>
  <c r="J28" i="124"/>
  <c r="P30" i="131"/>
  <c r="D28" i="141"/>
  <c r="F28" i="141" s="1"/>
  <c r="J28" i="121"/>
  <c r="C28" i="133"/>
  <c r="G28" i="133" s="1"/>
  <c r="D28" i="121" s="1"/>
  <c r="F28" i="133"/>
  <c r="B28" i="121" s="1"/>
  <c r="A28" i="133"/>
  <c r="A28" i="121" s="1"/>
  <c r="A28" i="123" s="1"/>
  <c r="A28" i="141" s="1"/>
  <c r="A28" i="131" s="1"/>
  <c r="A28" i="124" s="1"/>
  <c r="B28" i="60" s="1"/>
  <c r="P28" i="130"/>
  <c r="P33" i="60" l="1"/>
  <c r="H33" i="135"/>
  <c r="C28" i="121"/>
  <c r="C28" i="60" s="1"/>
  <c r="F33" i="121"/>
  <c r="I33" i="135"/>
  <c r="E28" i="121"/>
  <c r="D28" i="60" s="1"/>
  <c r="R33" i="121"/>
  <c r="S33" i="121" s="1"/>
  <c r="O30" i="131"/>
  <c r="R30" i="131"/>
  <c r="O33" i="141"/>
  <c r="M33" i="141"/>
  <c r="L33" i="141"/>
  <c r="S28" i="141"/>
  <c r="T28" i="141" s="1"/>
  <c r="G28" i="141"/>
  <c r="H28" i="141" s="1"/>
  <c r="I28" i="121"/>
  <c r="P28" i="60" l="1"/>
  <c r="H28" i="135"/>
  <c r="Q30" i="131"/>
  <c r="S30" i="131" s="1"/>
  <c r="T30" i="131" s="1"/>
  <c r="G28" i="124"/>
  <c r="U28" i="124" s="1"/>
  <c r="F28" i="121"/>
  <c r="I28" i="135"/>
  <c r="I28" i="141"/>
  <c r="J28" i="141" s="1"/>
  <c r="N33" i="141"/>
  <c r="P33" i="141" s="1"/>
  <c r="R33" i="141" s="1"/>
  <c r="G33" i="124"/>
  <c r="AG33" i="121" l="1"/>
  <c r="K28" i="141"/>
  <c r="M28" i="141"/>
  <c r="U33" i="124"/>
  <c r="S33" i="124"/>
  <c r="M33" i="124"/>
  <c r="O33" i="124"/>
  <c r="X33" i="124" s="1"/>
  <c r="O33" i="60" s="1"/>
  <c r="Q33" i="124"/>
  <c r="O28" i="124"/>
  <c r="S28" i="124"/>
  <c r="Q28" i="124"/>
  <c r="M28" i="124"/>
  <c r="L28" i="141" l="1"/>
  <c r="N28" i="141" s="1"/>
  <c r="P28" i="141" s="1"/>
  <c r="R28" i="141" s="1"/>
  <c r="V33" i="124"/>
  <c r="W33" i="124"/>
  <c r="AG28" i="121"/>
  <c r="X28" i="124"/>
  <c r="O28" i="60" s="1"/>
  <c r="V28" i="124"/>
  <c r="W28" i="124"/>
  <c r="AD55" i="135"/>
  <c r="V11" i="135" l="1"/>
  <c r="V55" i="135" s="1"/>
  <c r="U11" i="135"/>
  <c r="U55" i="135" s="1"/>
  <c r="T43" i="136"/>
  <c r="R30" i="132"/>
  <c r="R36" i="132"/>
  <c r="R37" i="132"/>
  <c r="R11" i="132"/>
  <c r="R17" i="132"/>
  <c r="R23" i="132"/>
  <c r="R24" i="132"/>
  <c r="R25" i="132"/>
  <c r="R11" i="136"/>
  <c r="R16" i="136"/>
  <c r="R17" i="136"/>
  <c r="R23" i="136"/>
  <c r="R24" i="136"/>
  <c r="R25" i="136"/>
  <c r="R30" i="136"/>
  <c r="R36" i="136"/>
  <c r="R37" i="136"/>
  <c r="Q11" i="136"/>
  <c r="Q16" i="136"/>
  <c r="Q17" i="136"/>
  <c r="Q23" i="136"/>
  <c r="Q24" i="136"/>
  <c r="Q25" i="136"/>
  <c r="Q30" i="136"/>
  <c r="Q36" i="136"/>
  <c r="Q37" i="136"/>
  <c r="Q11" i="132"/>
  <c r="Q17" i="132"/>
  <c r="Q23" i="132"/>
  <c r="Q24" i="132"/>
  <c r="Q25" i="132"/>
  <c r="Q30" i="132"/>
  <c r="Q36" i="132"/>
  <c r="Q37" i="132"/>
  <c r="R43" i="136" l="1"/>
  <c r="Q43" i="136"/>
  <c r="K11" i="131" l="1"/>
  <c r="P11" i="132"/>
  <c r="P17" i="132"/>
  <c r="P23" i="132"/>
  <c r="P24" i="132"/>
  <c r="P25" i="132"/>
  <c r="P30" i="132"/>
  <c r="P36" i="132"/>
  <c r="P37" i="132"/>
  <c r="O11" i="132"/>
  <c r="O37" i="132"/>
  <c r="O30" i="132"/>
  <c r="O36" i="132"/>
  <c r="O17" i="132"/>
  <c r="O23" i="132"/>
  <c r="O24" i="132"/>
  <c r="O25" i="132"/>
  <c r="K56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43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O25" i="125"/>
  <c r="M30" i="125"/>
  <c r="H30" i="132" s="1"/>
  <c r="N30" i="134"/>
  <c r="O30" i="125" s="1"/>
  <c r="M36" i="125"/>
  <c r="H36" i="132" s="1"/>
  <c r="AC37" i="125"/>
  <c r="M37" i="125"/>
  <c r="H37" i="132" s="1"/>
  <c r="C11" i="125"/>
  <c r="D11" i="132" s="1"/>
  <c r="G11" i="125"/>
  <c r="N11" i="136"/>
  <c r="C16" i="125"/>
  <c r="D16" i="132" s="1"/>
  <c r="E16" i="132" s="1"/>
  <c r="G16" i="125"/>
  <c r="C17" i="125"/>
  <c r="D17" i="132" s="1"/>
  <c r="G17" i="125"/>
  <c r="N17" i="136"/>
  <c r="P17" i="136"/>
  <c r="C23" i="125"/>
  <c r="D23" i="132" s="1"/>
  <c r="E23" i="132" s="1"/>
  <c r="G23" i="125"/>
  <c r="P23" i="136"/>
  <c r="C24" i="125"/>
  <c r="D24" i="132" s="1"/>
  <c r="G24" i="125"/>
  <c r="N24" i="136"/>
  <c r="P24" i="136"/>
  <c r="C25" i="125"/>
  <c r="D25" i="132" s="1"/>
  <c r="E25" i="132" s="1"/>
  <c r="E25" i="125"/>
  <c r="G25" i="125"/>
  <c r="I25" i="125"/>
  <c r="N25" i="136"/>
  <c r="P25" i="136"/>
  <c r="C30" i="125"/>
  <c r="D30" i="132" s="1"/>
  <c r="L30" i="134"/>
  <c r="E30" i="125" s="1"/>
  <c r="G30" i="125"/>
  <c r="M30" i="134"/>
  <c r="I30" i="125" s="1"/>
  <c r="C36" i="125"/>
  <c r="D36" i="132" s="1"/>
  <c r="G36" i="125"/>
  <c r="C37" i="125"/>
  <c r="D37" i="132" s="1"/>
  <c r="G37" i="125"/>
  <c r="P16" i="136"/>
  <c r="P36" i="136"/>
  <c r="P37" i="136"/>
  <c r="N16" i="136"/>
  <c r="N30" i="136"/>
  <c r="N36" i="136"/>
  <c r="C51" i="133"/>
  <c r="B11" i="133"/>
  <c r="F11" i="133" s="1"/>
  <c r="B11" i="121" s="1"/>
  <c r="C11" i="133"/>
  <c r="G11" i="133" s="1"/>
  <c r="D11" i="121" s="1"/>
  <c r="AD11" i="121"/>
  <c r="K11" i="135" s="1"/>
  <c r="K55" i="135" s="1"/>
  <c r="AE11" i="121"/>
  <c r="L11" i="135"/>
  <c r="L55" i="135" s="1"/>
  <c r="Q11" i="135"/>
  <c r="S11" i="135"/>
  <c r="S55" i="135" s="1"/>
  <c r="C12" i="133"/>
  <c r="C13" i="133"/>
  <c r="J13" i="133" s="1"/>
  <c r="X13" i="121" s="1"/>
  <c r="I13" i="133"/>
  <c r="W13" i="121" s="1"/>
  <c r="J13" i="60" s="1"/>
  <c r="C46" i="133"/>
  <c r="C50" i="133"/>
  <c r="C53" i="133"/>
  <c r="C39" i="133"/>
  <c r="I39" i="133"/>
  <c r="W39" i="121" s="1"/>
  <c r="J39" i="60" s="1"/>
  <c r="F46" i="133"/>
  <c r="B46" i="121" s="1"/>
  <c r="J55" i="133"/>
  <c r="X55" i="121" s="1"/>
  <c r="I51" i="133"/>
  <c r="W51" i="121" s="1"/>
  <c r="J51" i="60" s="1"/>
  <c r="I53" i="133"/>
  <c r="W53" i="121" s="1"/>
  <c r="J53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43" i="125"/>
  <c r="AK43" i="125"/>
  <c r="P50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2" i="133"/>
  <c r="A22" i="121" s="1"/>
  <c r="A22" i="123" s="1"/>
  <c r="A22" i="141" s="1"/>
  <c r="A22" i="131" s="1"/>
  <c r="A22" i="124" s="1"/>
  <c r="B22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7" i="133"/>
  <c r="A27" i="121" s="1"/>
  <c r="A27" i="123" s="1"/>
  <c r="A27" i="141" s="1"/>
  <c r="A27" i="131" s="1"/>
  <c r="A27" i="124" s="1"/>
  <c r="B27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2" i="133"/>
  <c r="A32" i="121" s="1"/>
  <c r="A32" i="123" s="1"/>
  <c r="A32" i="141" s="1"/>
  <c r="A32" i="131" s="1"/>
  <c r="A32" i="124" s="1"/>
  <c r="B32" i="60" s="1"/>
  <c r="A35" i="133"/>
  <c r="A35" i="121" s="1"/>
  <c r="A35" i="123" s="1"/>
  <c r="A35" i="141" s="1"/>
  <c r="A35" i="131" s="1"/>
  <c r="A35" i="124" s="1"/>
  <c r="B35" i="60" s="1"/>
  <c r="A36" i="133"/>
  <c r="A36" i="121" s="1"/>
  <c r="A36" i="123" s="1"/>
  <c r="A36" i="141" s="1"/>
  <c r="A36" i="131" s="1"/>
  <c r="A36" i="124" s="1"/>
  <c r="B36" i="60" s="1"/>
  <c r="O22" i="131"/>
  <c r="P22" i="131"/>
  <c r="P26" i="131"/>
  <c r="P28" i="131"/>
  <c r="P29" i="131"/>
  <c r="P32" i="131"/>
  <c r="A50" i="133"/>
  <c r="A50" i="121" s="1"/>
  <c r="A50" i="123" s="1"/>
  <c r="A50" i="141" s="1"/>
  <c r="A50" i="131" s="1"/>
  <c r="A50" i="124" s="1"/>
  <c r="B50" i="60" s="1"/>
  <c r="A51" i="133"/>
  <c r="A51" i="121" s="1"/>
  <c r="A51" i="123" s="1"/>
  <c r="A51" i="141" s="1"/>
  <c r="A51" i="131" s="1"/>
  <c r="A51" i="124" s="1"/>
  <c r="B51" i="60" s="1"/>
  <c r="A53" i="133"/>
  <c r="A53" i="121" s="1"/>
  <c r="A53" i="123" s="1"/>
  <c r="A53" i="141" s="1"/>
  <c r="A53" i="131" s="1"/>
  <c r="A53" i="124" s="1"/>
  <c r="B53" i="60" s="1"/>
  <c r="B55" i="133"/>
  <c r="W56" i="121"/>
  <c r="Y58" i="121"/>
  <c r="X57" i="121"/>
  <c r="V27" i="121"/>
  <c r="V29" i="121"/>
  <c r="V55" i="121"/>
  <c r="V56" i="121"/>
  <c r="V57" i="121"/>
  <c r="J12" i="121"/>
  <c r="I12" i="121" s="1"/>
  <c r="J13" i="121"/>
  <c r="I13" i="121" s="1"/>
  <c r="J22" i="121"/>
  <c r="I22" i="121" s="1"/>
  <c r="J24" i="121"/>
  <c r="I24" i="121" s="1"/>
  <c r="J25" i="121"/>
  <c r="I25" i="121" s="1"/>
  <c r="J26" i="121"/>
  <c r="I26" i="121" s="1"/>
  <c r="J27" i="121"/>
  <c r="I27" i="121" s="1"/>
  <c r="J29" i="121"/>
  <c r="I29" i="121" s="1"/>
  <c r="J30" i="121"/>
  <c r="I30" i="121" s="1"/>
  <c r="J31" i="121"/>
  <c r="I31" i="121" s="1"/>
  <c r="J32" i="121"/>
  <c r="I32" i="121" s="1"/>
  <c r="J35" i="121"/>
  <c r="I35" i="121" s="1"/>
  <c r="J36" i="121"/>
  <c r="I36" i="121" s="1"/>
  <c r="J39" i="121"/>
  <c r="I39" i="121" s="1"/>
  <c r="J46" i="121"/>
  <c r="I46" i="121" s="1"/>
  <c r="J50" i="121"/>
  <c r="J51" i="121"/>
  <c r="J53" i="121"/>
  <c r="J55" i="121"/>
  <c r="I55" i="121" s="1"/>
  <c r="G55" i="133"/>
  <c r="D55" i="121" s="1"/>
  <c r="A55" i="133"/>
  <c r="A55" i="121" s="1"/>
  <c r="A56" i="121"/>
  <c r="A57" i="121"/>
  <c r="A39" i="133"/>
  <c r="A39" i="121" s="1"/>
  <c r="A39" i="123" s="1"/>
  <c r="A39" i="141" s="1"/>
  <c r="A39" i="131" s="1"/>
  <c r="A39" i="124" s="1"/>
  <c r="B39" i="60" s="1"/>
  <c r="A46" i="133"/>
  <c r="A46" i="121" s="1"/>
  <c r="A46" i="123" s="1"/>
  <c r="A46" i="141" s="1"/>
  <c r="A46" i="131" s="1"/>
  <c r="A46" i="124" s="1"/>
  <c r="B46" i="60" s="1"/>
  <c r="C22" i="133"/>
  <c r="G22" i="133" s="1"/>
  <c r="D22" i="121" s="1"/>
  <c r="C24" i="133"/>
  <c r="G24" i="133" s="1"/>
  <c r="D24" i="121" s="1"/>
  <c r="C25" i="133"/>
  <c r="G25" i="133" s="1"/>
  <c r="D25" i="121" s="1"/>
  <c r="C26" i="133"/>
  <c r="G26" i="133" s="1"/>
  <c r="D26" i="121" s="1"/>
  <c r="C27" i="133"/>
  <c r="G27" i="133" s="1"/>
  <c r="D27" i="121" s="1"/>
  <c r="C29" i="133"/>
  <c r="G29" i="133" s="1"/>
  <c r="D29" i="121" s="1"/>
  <c r="C30" i="133"/>
  <c r="G30" i="133" s="1"/>
  <c r="D30" i="121" s="1"/>
  <c r="C31" i="133"/>
  <c r="G31" i="133" s="1"/>
  <c r="D31" i="121" s="1"/>
  <c r="C32" i="133"/>
  <c r="G32" i="133" s="1"/>
  <c r="D32" i="121" s="1"/>
  <c r="C35" i="133"/>
  <c r="G35" i="133" s="1"/>
  <c r="D35" i="121" s="1"/>
  <c r="C36" i="133"/>
  <c r="G36" i="133" s="1"/>
  <c r="D36" i="121" s="1"/>
  <c r="F22" i="133"/>
  <c r="B22" i="121" s="1"/>
  <c r="F24" i="133"/>
  <c r="B24" i="121" s="1"/>
  <c r="F25" i="133"/>
  <c r="B25" i="121" s="1"/>
  <c r="F26" i="133"/>
  <c r="B26" i="121" s="1"/>
  <c r="F27" i="133"/>
  <c r="B27" i="121" s="1"/>
  <c r="F29" i="133"/>
  <c r="B29" i="121" s="1"/>
  <c r="F30" i="133"/>
  <c r="B30" i="121" s="1"/>
  <c r="F31" i="133"/>
  <c r="B31" i="121" s="1"/>
  <c r="F32" i="133"/>
  <c r="B32" i="121" s="1"/>
  <c r="F35" i="133"/>
  <c r="B35" i="121" s="1"/>
  <c r="F36" i="133"/>
  <c r="B36" i="121" s="1"/>
  <c r="P51" i="130"/>
  <c r="O51" i="130"/>
  <c r="N51" i="130"/>
  <c r="P53" i="130"/>
  <c r="O53" i="130"/>
  <c r="N53" i="130"/>
  <c r="O39" i="130"/>
  <c r="N39" i="130"/>
  <c r="P36" i="130"/>
  <c r="P35" i="130"/>
  <c r="P32" i="130"/>
  <c r="P30" i="130"/>
  <c r="P29" i="130"/>
  <c r="P27" i="130"/>
  <c r="P26" i="130"/>
  <c r="P25" i="130"/>
  <c r="P24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R11" i="121"/>
  <c r="U11" i="121"/>
  <c r="D11" i="141"/>
  <c r="F11" i="141" s="1"/>
  <c r="U13" i="121"/>
  <c r="V13" i="121" s="1"/>
  <c r="D13" i="141"/>
  <c r="F13" i="141" s="1"/>
  <c r="U22" i="121"/>
  <c r="V22" i="121" s="1"/>
  <c r="D22" i="141"/>
  <c r="F22" i="141" s="1"/>
  <c r="N46" i="130"/>
  <c r="O46" i="130"/>
  <c r="U24" i="121"/>
  <c r="V24" i="121" s="1"/>
  <c r="D24" i="141"/>
  <c r="F24" i="141" s="1"/>
  <c r="N50" i="130"/>
  <c r="O50" i="130"/>
  <c r="U25" i="121"/>
  <c r="V25" i="121" s="1"/>
  <c r="D25" i="141"/>
  <c r="F25" i="141" s="1"/>
  <c r="U26" i="121"/>
  <c r="V26" i="121" s="1"/>
  <c r="D26" i="141"/>
  <c r="F26" i="141" s="1"/>
  <c r="D27" i="141"/>
  <c r="F27" i="141" s="1"/>
  <c r="D29" i="141"/>
  <c r="F29" i="141" s="1"/>
  <c r="D30" i="141"/>
  <c r="F30" i="141" s="1"/>
  <c r="D31" i="141"/>
  <c r="F31" i="141" s="1"/>
  <c r="D32" i="141"/>
  <c r="F32" i="141" s="1"/>
  <c r="D35" i="141"/>
  <c r="F35" i="141" s="1"/>
  <c r="D36" i="141"/>
  <c r="F36" i="141" s="1"/>
  <c r="D39" i="141"/>
  <c r="F39" i="141" s="1"/>
  <c r="I56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L11" i="131"/>
  <c r="O25" i="136"/>
  <c r="L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3" i="125"/>
  <c r="H11" i="131"/>
  <c r="AC58" i="121"/>
  <c r="G11" i="136"/>
  <c r="G16" i="136"/>
  <c r="G17" i="136"/>
  <c r="G23" i="136"/>
  <c r="G24" i="136"/>
  <c r="G30" i="136"/>
  <c r="G36" i="136"/>
  <c r="G37" i="136"/>
  <c r="L30" i="136"/>
  <c r="O30" i="136"/>
  <c r="B4" i="135"/>
  <c r="B4" i="136" s="1"/>
  <c r="AH43" i="125"/>
  <c r="AI43" i="125"/>
  <c r="R46" i="141"/>
  <c r="O36" i="136"/>
  <c r="L36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1" i="136" s="1"/>
  <c r="A41" i="138"/>
  <c r="A36" i="125"/>
  <c r="A36" i="126" s="1"/>
  <c r="A36" i="138" s="1"/>
  <c r="A36" i="132" s="1"/>
  <c r="A36" i="129" s="1"/>
  <c r="A36" i="128" s="1"/>
  <c r="B36" i="136" s="1"/>
  <c r="A30" i="125"/>
  <c r="A30" i="126" s="1"/>
  <c r="A30" i="138" s="1"/>
  <c r="A30" i="132" s="1"/>
  <c r="A30" i="129" s="1"/>
  <c r="A30" i="128" s="1"/>
  <c r="B30" i="136" s="1"/>
  <c r="O24" i="136"/>
  <c r="J38" i="124"/>
  <c r="J36" i="124"/>
  <c r="Q36" i="141"/>
  <c r="Q35" i="141"/>
  <c r="J32" i="124"/>
  <c r="Q32" i="141"/>
  <c r="G53" i="141"/>
  <c r="H53" i="141" s="1"/>
  <c r="J53" i="141" s="1"/>
  <c r="M11" i="135"/>
  <c r="M55" i="135" s="1"/>
  <c r="J53" i="124"/>
  <c r="S53" i="141"/>
  <c r="T53" i="141" s="1"/>
  <c r="Q53" i="141"/>
  <c r="O41" i="132"/>
  <c r="A3" i="131"/>
  <c r="J35" i="124"/>
  <c r="L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1" i="134"/>
  <c r="H42" i="134"/>
  <c r="J25" i="124"/>
  <c r="P50" i="130"/>
  <c r="E16" i="128"/>
  <c r="E17" i="128"/>
  <c r="E23" i="128"/>
  <c r="E37" i="128"/>
  <c r="E41" i="128"/>
  <c r="O23" i="136"/>
  <c r="L23" i="136"/>
  <c r="O17" i="136"/>
  <c r="L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9" i="141"/>
  <c r="Q50" i="141"/>
  <c r="Q51" i="141"/>
  <c r="J41" i="124"/>
  <c r="J29" i="124"/>
  <c r="K58" i="121"/>
  <c r="G58" i="121"/>
  <c r="J31" i="124"/>
  <c r="Q31" i="141"/>
  <c r="O37" i="136"/>
  <c r="L37" i="136"/>
  <c r="O16" i="136"/>
  <c r="L16" i="136"/>
  <c r="N11" i="135"/>
  <c r="N55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7" i="136" s="1"/>
  <c r="A16" i="125"/>
  <c r="A16" i="126" s="1"/>
  <c r="A16" i="138" s="1"/>
  <c r="J51" i="124"/>
  <c r="D51" i="141"/>
  <c r="AB55" i="135"/>
  <c r="AD43" i="125"/>
  <c r="L11" i="136"/>
  <c r="G46" i="141"/>
  <c r="H46" i="141" s="1"/>
  <c r="J46" i="141" s="1"/>
  <c r="F43" i="134"/>
  <c r="A3" i="134"/>
  <c r="J11" i="124"/>
  <c r="J13" i="124"/>
  <c r="J22" i="124"/>
  <c r="J24" i="124"/>
  <c r="J26" i="124"/>
  <c r="J27" i="124"/>
  <c r="J30" i="124"/>
  <c r="J46" i="124"/>
  <c r="J50" i="124"/>
  <c r="A4" i="128"/>
  <c r="K11" i="129"/>
  <c r="F11" i="129"/>
  <c r="G57" i="124"/>
  <c r="S57" i="124" s="1"/>
  <c r="J57" i="124"/>
  <c r="G58" i="124"/>
  <c r="Q58" i="124" s="1"/>
  <c r="J58" i="124"/>
  <c r="G59" i="124"/>
  <c r="Q59" i="124" s="1"/>
  <c r="J59" i="124"/>
  <c r="G60" i="124"/>
  <c r="S60" i="124" s="1"/>
  <c r="J60" i="124"/>
  <c r="G61" i="124"/>
  <c r="Q61" i="124" s="1"/>
  <c r="J61" i="124"/>
  <c r="G62" i="124"/>
  <c r="Q62" i="124" s="1"/>
  <c r="J62" i="124"/>
  <c r="G63" i="124"/>
  <c r="S63" i="124" s="1"/>
  <c r="J63" i="124"/>
  <c r="D55" i="141"/>
  <c r="F55" i="141" s="1"/>
  <c r="E57" i="133"/>
  <c r="D57" i="133"/>
  <c r="J11" i="128"/>
  <c r="B41" i="138"/>
  <c r="D41" i="138" s="1"/>
  <c r="F41" i="138" s="1"/>
  <c r="B11" i="138"/>
  <c r="AN43" i="125"/>
  <c r="A3" i="141"/>
  <c r="A2" i="141"/>
  <c r="M56" i="130"/>
  <c r="J56" i="130"/>
  <c r="S61" i="124"/>
  <c r="Q13" i="141"/>
  <c r="Q55" i="141"/>
  <c r="Q11" i="141"/>
  <c r="AB58" i="121"/>
  <c r="K11" i="60"/>
  <c r="B57" i="141"/>
  <c r="D50" i="141"/>
  <c r="F50" i="141" s="1"/>
  <c r="L41" i="132"/>
  <c r="I11" i="128"/>
  <c r="A2" i="138"/>
  <c r="AM43" i="125"/>
  <c r="E11" i="128"/>
  <c r="H11" i="128"/>
  <c r="G11" i="128"/>
  <c r="AE43" i="125"/>
  <c r="Y43" i="125"/>
  <c r="H56" i="130"/>
  <c r="H11" i="60"/>
  <c r="T58" i="121"/>
  <c r="I11" i="60"/>
  <c r="V11" i="121"/>
  <c r="S11" i="121"/>
  <c r="N41" i="134"/>
  <c r="M41" i="134"/>
  <c r="L41" i="134"/>
  <c r="I41" i="134"/>
  <c r="G56" i="130"/>
  <c r="F56" i="130"/>
  <c r="E56" i="130"/>
  <c r="D56" i="130"/>
  <c r="C56" i="130"/>
  <c r="B5" i="135"/>
  <c r="B41" i="128"/>
  <c r="D41" i="128"/>
  <c r="C41" i="128"/>
  <c r="S43" i="125"/>
  <c r="B41" i="126"/>
  <c r="C41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3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5" i="124"/>
  <c r="G65" i="124"/>
  <c r="S65" i="124" s="1"/>
  <c r="J64" i="124"/>
  <c r="G64" i="124"/>
  <c r="S64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6" i="130"/>
  <c r="Q5" i="124"/>
  <c r="U5" i="129"/>
  <c r="J11" i="129"/>
  <c r="H58" i="121"/>
  <c r="O50" i="131"/>
  <c r="B43" i="125"/>
  <c r="F11" i="60"/>
  <c r="U43" i="125"/>
  <c r="AA58" i="121"/>
  <c r="C41" i="132"/>
  <c r="E11" i="60"/>
  <c r="J11" i="135"/>
  <c r="J55" i="135" s="1"/>
  <c r="G11" i="124"/>
  <c r="Q11" i="124" s="1"/>
  <c r="Q43" i="128"/>
  <c r="J58" i="121" l="1"/>
  <c r="U58" i="121"/>
  <c r="L43" i="136"/>
  <c r="F51" i="141"/>
  <c r="S51" i="141" s="1"/>
  <c r="T51" i="141" s="1"/>
  <c r="J16" i="132"/>
  <c r="K16" i="132"/>
  <c r="A16" i="132"/>
  <c r="A16" i="129" s="1"/>
  <c r="A16" i="128" s="1"/>
  <c r="B16" i="136" s="1"/>
  <c r="Z43" i="125"/>
  <c r="M43" i="134"/>
  <c r="A17" i="128"/>
  <c r="B17" i="136" s="1"/>
  <c r="AF43" i="125"/>
  <c r="AG11" i="125"/>
  <c r="AG43" i="125" s="1"/>
  <c r="U58" i="124"/>
  <c r="S62" i="124"/>
  <c r="C35" i="121"/>
  <c r="Z35" i="121" s="1"/>
  <c r="C31" i="121"/>
  <c r="H31" i="135" s="1"/>
  <c r="C29" i="121"/>
  <c r="C29" i="60" s="1"/>
  <c r="Q60" i="124"/>
  <c r="U59" i="124"/>
  <c r="H29" i="135"/>
  <c r="S58" i="124"/>
  <c r="V58" i="124" s="1"/>
  <c r="U62" i="124"/>
  <c r="V62" i="124" s="1"/>
  <c r="Q57" i="124"/>
  <c r="S59" i="124"/>
  <c r="C27" i="121"/>
  <c r="C27" i="60" s="1"/>
  <c r="C25" i="121"/>
  <c r="C22" i="121"/>
  <c r="C22" i="60" s="1"/>
  <c r="C36" i="121"/>
  <c r="C32" i="121"/>
  <c r="Z32" i="121" s="1"/>
  <c r="C30" i="121"/>
  <c r="C30" i="60" s="1"/>
  <c r="C26" i="121"/>
  <c r="Z26" i="121" s="1"/>
  <c r="C24" i="121"/>
  <c r="C24" i="60" s="1"/>
  <c r="Q50" i="131"/>
  <c r="U60" i="124"/>
  <c r="U57" i="124"/>
  <c r="U61" i="124"/>
  <c r="V61" i="124" s="1"/>
  <c r="Q63" i="124"/>
  <c r="Q65" i="124"/>
  <c r="U65" i="124"/>
  <c r="N43" i="134"/>
  <c r="P56" i="130"/>
  <c r="V60" i="124"/>
  <c r="G43" i="125"/>
  <c r="L43" i="134"/>
  <c r="H11" i="125"/>
  <c r="H43" i="125" s="1"/>
  <c r="I43" i="134"/>
  <c r="N11" i="125"/>
  <c r="P11" i="125" s="1"/>
  <c r="J43" i="134"/>
  <c r="D11" i="125"/>
  <c r="D43" i="125" s="1"/>
  <c r="H43" i="134"/>
  <c r="O32" i="131"/>
  <c r="R29" i="131"/>
  <c r="R22" i="131"/>
  <c r="O13" i="131"/>
  <c r="I56" i="60"/>
  <c r="U64" i="124"/>
  <c r="U63" i="124"/>
  <c r="S24" i="141"/>
  <c r="T24" i="141" s="1"/>
  <c r="G24" i="141"/>
  <c r="H24" i="141" s="1"/>
  <c r="J24" i="141" s="1"/>
  <c r="S55" i="141"/>
  <c r="T55" i="141" s="1"/>
  <c r="G55" i="141"/>
  <c r="M58" i="121"/>
  <c r="I51" i="121"/>
  <c r="J66" i="124"/>
  <c r="S35" i="141"/>
  <c r="T35" i="141" s="1"/>
  <c r="G35" i="141"/>
  <c r="H35" i="141" s="1"/>
  <c r="S31" i="141"/>
  <c r="T31" i="141" s="1"/>
  <c r="G31" i="141"/>
  <c r="H31" i="141" s="1"/>
  <c r="S26" i="141"/>
  <c r="T26" i="141" s="1"/>
  <c r="G26" i="141"/>
  <c r="H26" i="141" s="1"/>
  <c r="J26" i="141" s="1"/>
  <c r="S36" i="141"/>
  <c r="T36" i="141" s="1"/>
  <c r="G36" i="141"/>
  <c r="H36" i="141" s="1"/>
  <c r="S32" i="141"/>
  <c r="T32" i="141" s="1"/>
  <c r="G32" i="141"/>
  <c r="H32" i="141" s="1"/>
  <c r="S30" i="141"/>
  <c r="T30" i="141" s="1"/>
  <c r="G30" i="141"/>
  <c r="H30" i="141" s="1"/>
  <c r="S29" i="141"/>
  <c r="T29" i="141" s="1"/>
  <c r="G29" i="141"/>
  <c r="H29" i="141" s="1"/>
  <c r="J29" i="141" s="1"/>
  <c r="S27" i="141"/>
  <c r="T27" i="141" s="1"/>
  <c r="G27" i="141"/>
  <c r="H27" i="141" s="1"/>
  <c r="S13" i="141"/>
  <c r="T13" i="141" s="1"/>
  <c r="G13" i="141"/>
  <c r="H13" i="141" s="1"/>
  <c r="J13" i="141" s="1"/>
  <c r="I53" i="121"/>
  <c r="I50" i="121"/>
  <c r="O56" i="130"/>
  <c r="K56" i="60"/>
  <c r="O29" i="131"/>
  <c r="E26" i="121"/>
  <c r="D26" i="60" s="1"/>
  <c r="E24" i="121"/>
  <c r="D24" i="60" s="1"/>
  <c r="E36" i="121"/>
  <c r="D36" i="60" s="1"/>
  <c r="E32" i="121"/>
  <c r="D32" i="60" s="1"/>
  <c r="E30" i="121"/>
  <c r="D30" i="60" s="1"/>
  <c r="E29" i="121"/>
  <c r="D29" i="60" s="1"/>
  <c r="S25" i="141"/>
  <c r="T25" i="141" s="1"/>
  <c r="G25" i="141"/>
  <c r="H25" i="141" s="1"/>
  <c r="J25" i="141" s="1"/>
  <c r="S11" i="141"/>
  <c r="T11" i="141" s="1"/>
  <c r="G11" i="141"/>
  <c r="H11" i="141" s="1"/>
  <c r="K11" i="141" s="1"/>
  <c r="S50" i="141"/>
  <c r="T50" i="141" s="1"/>
  <c r="G50" i="141"/>
  <c r="H50" i="141" s="1"/>
  <c r="S39" i="141"/>
  <c r="T39" i="141" s="1"/>
  <c r="G39" i="141"/>
  <c r="H39" i="141" s="1"/>
  <c r="J39" i="141" s="1"/>
  <c r="S22" i="141"/>
  <c r="T22" i="141" s="1"/>
  <c r="G22" i="141"/>
  <c r="H22" i="141" s="1"/>
  <c r="J22" i="141" s="1"/>
  <c r="Q64" i="124"/>
  <c r="L58" i="121"/>
  <c r="V58" i="121"/>
  <c r="U11" i="124"/>
  <c r="E35" i="121"/>
  <c r="D35" i="60" s="1"/>
  <c r="E31" i="121"/>
  <c r="D31" i="60" s="1"/>
  <c r="E27" i="121"/>
  <c r="D27" i="60" s="1"/>
  <c r="E25" i="121"/>
  <c r="D25" i="60" s="1"/>
  <c r="E22" i="121"/>
  <c r="D22" i="60" s="1"/>
  <c r="E56" i="60"/>
  <c r="M43" i="125"/>
  <c r="R28" i="131"/>
  <c r="O26" i="131"/>
  <c r="R32" i="131"/>
  <c r="F53" i="133"/>
  <c r="B53" i="121" s="1"/>
  <c r="C53" i="121" s="1"/>
  <c r="C53" i="60" s="1"/>
  <c r="F50" i="133"/>
  <c r="B50" i="121" s="1"/>
  <c r="F39" i="133"/>
  <c r="J46" i="133"/>
  <c r="X46" i="121" s="1"/>
  <c r="G46" i="133"/>
  <c r="D46" i="121" s="1"/>
  <c r="G13" i="133"/>
  <c r="D13" i="121" s="1"/>
  <c r="G12" i="133"/>
  <c r="D12" i="121" s="1"/>
  <c r="J51" i="133"/>
  <c r="X51" i="121" s="1"/>
  <c r="G51" i="133"/>
  <c r="D51" i="121" s="1"/>
  <c r="F11" i="131"/>
  <c r="R11" i="131" s="1"/>
  <c r="I55" i="133"/>
  <c r="W55" i="121" s="1"/>
  <c r="F55" i="133"/>
  <c r="B55" i="121" s="1"/>
  <c r="F51" i="133"/>
  <c r="B51" i="121" s="1"/>
  <c r="C51" i="121" s="1"/>
  <c r="C51" i="60" s="1"/>
  <c r="G39" i="133"/>
  <c r="D39" i="121" s="1"/>
  <c r="J53" i="133"/>
  <c r="X53" i="121" s="1"/>
  <c r="G53" i="133"/>
  <c r="D53" i="121" s="1"/>
  <c r="J50" i="133"/>
  <c r="X50" i="121" s="1"/>
  <c r="G50" i="133"/>
  <c r="D50" i="121" s="1"/>
  <c r="F13" i="133"/>
  <c r="B13" i="121" s="1"/>
  <c r="C13" i="121" s="1"/>
  <c r="C13" i="60" s="1"/>
  <c r="F12" i="133"/>
  <c r="B12" i="121" s="1"/>
  <c r="AA43" i="125"/>
  <c r="J43" i="129"/>
  <c r="T43" i="125"/>
  <c r="R26" i="131"/>
  <c r="G55" i="135"/>
  <c r="C57" i="133"/>
  <c r="S11" i="124"/>
  <c r="M11" i="124"/>
  <c r="G43" i="136"/>
  <c r="H56" i="131"/>
  <c r="AF28" i="121"/>
  <c r="B28" i="123" s="1"/>
  <c r="I28" i="123" s="1"/>
  <c r="R13" i="131"/>
  <c r="AF56" i="121"/>
  <c r="R50" i="131"/>
  <c r="G43" i="128"/>
  <c r="I36" i="132"/>
  <c r="E36" i="132"/>
  <c r="I30" i="132"/>
  <c r="E30" i="132"/>
  <c r="E43" i="128"/>
  <c r="J43" i="128"/>
  <c r="I37" i="132"/>
  <c r="E37" i="132"/>
  <c r="K37" i="132" s="1"/>
  <c r="G11" i="132"/>
  <c r="G41" i="132" s="1"/>
  <c r="I24" i="132"/>
  <c r="E24" i="132"/>
  <c r="K24" i="132" s="1"/>
  <c r="E11" i="132"/>
  <c r="K11" i="132" s="1"/>
  <c r="I17" i="132"/>
  <c r="E17" i="132"/>
  <c r="J56" i="131"/>
  <c r="L56" i="131"/>
  <c r="P56" i="131"/>
  <c r="O28" i="131"/>
  <c r="N56" i="130"/>
  <c r="B57" i="133"/>
  <c r="Q57" i="141"/>
  <c r="N37" i="136"/>
  <c r="N37" i="132"/>
  <c r="N23" i="136"/>
  <c r="N43" i="136" s="1"/>
  <c r="N23" i="132"/>
  <c r="N41" i="132" s="1"/>
  <c r="AC43" i="125"/>
  <c r="I11" i="132"/>
  <c r="H41" i="132"/>
  <c r="G41" i="138"/>
  <c r="H41" i="138" s="1"/>
  <c r="I41" i="138" s="1"/>
  <c r="S41" i="138"/>
  <c r="T41" i="138" s="1"/>
  <c r="Q41" i="132"/>
  <c r="J39" i="133"/>
  <c r="X39" i="121" s="1"/>
  <c r="I50" i="133"/>
  <c r="W50" i="121" s="1"/>
  <c r="J50" i="60" s="1"/>
  <c r="F56" i="60"/>
  <c r="C56" i="131"/>
  <c r="E11" i="131"/>
  <c r="O11" i="131"/>
  <c r="I43" i="128"/>
  <c r="B43" i="138"/>
  <c r="O43" i="125"/>
  <c r="I43" i="125"/>
  <c r="E43" i="125"/>
  <c r="E41" i="126"/>
  <c r="D41" i="126"/>
  <c r="H43" i="128"/>
  <c r="O11" i="124"/>
  <c r="D56" i="131"/>
  <c r="G41" i="126"/>
  <c r="D11" i="138"/>
  <c r="F11" i="138" s="1"/>
  <c r="J25" i="132"/>
  <c r="K25" i="132"/>
  <c r="J23" i="132"/>
  <c r="K23" i="132"/>
  <c r="R41" i="132"/>
  <c r="P41" i="132"/>
  <c r="I46" i="133"/>
  <c r="W46" i="121" s="1"/>
  <c r="J46" i="60" s="1"/>
  <c r="F37" i="125"/>
  <c r="J37" i="125"/>
  <c r="P37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5" i="135" s="1"/>
  <c r="F36" i="125"/>
  <c r="J36" i="125"/>
  <c r="P36" i="125"/>
  <c r="F30" i="125"/>
  <c r="AB30" i="125" s="1"/>
  <c r="J30" i="125"/>
  <c r="P30" i="125"/>
  <c r="F17" i="125"/>
  <c r="J17" i="125"/>
  <c r="P17" i="125"/>
  <c r="G51" i="141" l="1"/>
  <c r="H51" i="141" s="1"/>
  <c r="C36" i="60"/>
  <c r="Z36" i="121"/>
  <c r="C25" i="60"/>
  <c r="Z25" i="121"/>
  <c r="G25" i="131" s="1"/>
  <c r="M25" i="131" s="1"/>
  <c r="N25" i="131" s="1"/>
  <c r="E25" i="124" s="1"/>
  <c r="C26" i="60"/>
  <c r="P26" i="60" s="1"/>
  <c r="H55" i="141"/>
  <c r="O55" i="141" s="1"/>
  <c r="M30" i="132"/>
  <c r="P30" i="136"/>
  <c r="C31" i="60"/>
  <c r="P31" i="60" s="1"/>
  <c r="Z31" i="121"/>
  <c r="G31" i="131" s="1"/>
  <c r="M31" i="131" s="1"/>
  <c r="N31" i="131" s="1"/>
  <c r="E31" i="124" s="1"/>
  <c r="P13" i="60"/>
  <c r="P51" i="60"/>
  <c r="P53" i="60"/>
  <c r="G32" i="131"/>
  <c r="M32" i="131" s="1"/>
  <c r="N32" i="131" s="1"/>
  <c r="E32" i="124" s="1"/>
  <c r="C32" i="60"/>
  <c r="P22" i="60"/>
  <c r="P27" i="60"/>
  <c r="P24" i="60"/>
  <c r="P30" i="60"/>
  <c r="P36" i="60"/>
  <c r="P25" i="60"/>
  <c r="P29" i="60"/>
  <c r="H35" i="135"/>
  <c r="C35" i="60"/>
  <c r="S16" i="132"/>
  <c r="T16" i="132" s="1"/>
  <c r="O33" i="128"/>
  <c r="S33" i="128" s="1"/>
  <c r="O32" i="128"/>
  <c r="J11" i="125"/>
  <c r="K11" i="125" s="1"/>
  <c r="G11" i="138" s="1"/>
  <c r="H11" i="138" s="1"/>
  <c r="N43" i="125"/>
  <c r="F11" i="125"/>
  <c r="AB11" i="125" s="1"/>
  <c r="V59" i="124"/>
  <c r="I27" i="141"/>
  <c r="J27" i="141" s="1"/>
  <c r="M29" i="141"/>
  <c r="V57" i="124"/>
  <c r="H13" i="135"/>
  <c r="I29" i="135"/>
  <c r="I32" i="135"/>
  <c r="I24" i="135"/>
  <c r="H24" i="135"/>
  <c r="H32" i="135"/>
  <c r="H22" i="135"/>
  <c r="H27" i="135"/>
  <c r="H51" i="135"/>
  <c r="H53" i="135"/>
  <c r="I26" i="135"/>
  <c r="H26" i="135"/>
  <c r="H30" i="135"/>
  <c r="H36" i="135"/>
  <c r="H25" i="135"/>
  <c r="S50" i="131"/>
  <c r="T50" i="131" s="1"/>
  <c r="V64" i="124"/>
  <c r="Q13" i="131"/>
  <c r="S13" i="131" s="1"/>
  <c r="T13" i="131" s="1"/>
  <c r="Q22" i="131"/>
  <c r="S22" i="131" s="1"/>
  <c r="T22" i="131" s="1"/>
  <c r="G22" i="124"/>
  <c r="O22" i="124" s="1"/>
  <c r="Q29" i="131"/>
  <c r="S29" i="131" s="1"/>
  <c r="T29" i="131" s="1"/>
  <c r="Q26" i="131"/>
  <c r="S26" i="131" s="1"/>
  <c r="T26" i="131" s="1"/>
  <c r="Q32" i="131"/>
  <c r="S32" i="131" s="1"/>
  <c r="T32" i="131" s="1"/>
  <c r="F25" i="121"/>
  <c r="I25" i="135"/>
  <c r="F31" i="121"/>
  <c r="I31" i="135"/>
  <c r="F30" i="121"/>
  <c r="I30" i="135"/>
  <c r="F36" i="121"/>
  <c r="I36" i="135"/>
  <c r="Q28" i="131"/>
  <c r="S28" i="131" s="1"/>
  <c r="T28" i="131" s="1"/>
  <c r="F22" i="121"/>
  <c r="I22" i="135"/>
  <c r="I27" i="135"/>
  <c r="F35" i="121"/>
  <c r="I35" i="135"/>
  <c r="Q32" i="135"/>
  <c r="C12" i="121"/>
  <c r="C12" i="60" s="1"/>
  <c r="C50" i="121"/>
  <c r="C50" i="60" s="1"/>
  <c r="C46" i="121"/>
  <c r="C46" i="60" s="1"/>
  <c r="F26" i="121"/>
  <c r="V63" i="124"/>
  <c r="K53" i="141"/>
  <c r="L53" i="141" s="1"/>
  <c r="G28" i="123"/>
  <c r="E28" i="123"/>
  <c r="C28" i="123"/>
  <c r="D28" i="123" s="1"/>
  <c r="E54" i="121"/>
  <c r="D54" i="60" s="1"/>
  <c r="E53" i="121"/>
  <c r="D53" i="60" s="1"/>
  <c r="V65" i="124"/>
  <c r="C55" i="121"/>
  <c r="AF38" i="121"/>
  <c r="B38" i="123" s="1"/>
  <c r="B39" i="121"/>
  <c r="C39" i="121" s="1"/>
  <c r="C39" i="60" s="1"/>
  <c r="G35" i="131"/>
  <c r="M35" i="131" s="1"/>
  <c r="N35" i="131" s="1"/>
  <c r="E35" i="124" s="1"/>
  <c r="K30" i="141"/>
  <c r="I55" i="141"/>
  <c r="I30" i="141"/>
  <c r="J30" i="141" s="1"/>
  <c r="M25" i="141"/>
  <c r="M30" i="141"/>
  <c r="M55" i="141"/>
  <c r="L13" i="141"/>
  <c r="N13" i="141" s="1"/>
  <c r="K26" i="141"/>
  <c r="M26" i="141"/>
  <c r="F29" i="121"/>
  <c r="I11" i="141"/>
  <c r="J11" i="141" s="1"/>
  <c r="L11" i="141" s="1"/>
  <c r="F24" i="121"/>
  <c r="O53" i="141"/>
  <c r="M53" i="141"/>
  <c r="I58" i="121"/>
  <c r="F32" i="121"/>
  <c r="Z30" i="121"/>
  <c r="G30" i="131" s="1"/>
  <c r="M30" i="131" s="1"/>
  <c r="N30" i="131" s="1"/>
  <c r="E30" i="124" s="1"/>
  <c r="I50" i="141"/>
  <c r="J50" i="141" s="1"/>
  <c r="I32" i="141"/>
  <c r="I36" i="141"/>
  <c r="I31" i="141"/>
  <c r="I35" i="141"/>
  <c r="I51" i="141"/>
  <c r="J51" i="141" s="1"/>
  <c r="Z24" i="121"/>
  <c r="G24" i="131" s="1"/>
  <c r="M24" i="131" s="1"/>
  <c r="N24" i="131" s="1"/>
  <c r="E24" i="124" s="1"/>
  <c r="Z13" i="121"/>
  <c r="G13" i="131" s="1"/>
  <c r="M13" i="131" s="1"/>
  <c r="N13" i="131" s="1"/>
  <c r="E13" i="124" s="1"/>
  <c r="G36" i="131"/>
  <c r="M36" i="131" s="1"/>
  <c r="N36" i="131" s="1"/>
  <c r="E36" i="124" s="1"/>
  <c r="M41" i="138"/>
  <c r="M36" i="136"/>
  <c r="M37" i="136"/>
  <c r="M30" i="136"/>
  <c r="M11" i="136"/>
  <c r="F11" i="128"/>
  <c r="M17" i="136"/>
  <c r="M16" i="136"/>
  <c r="M24" i="136"/>
  <c r="M23" i="136"/>
  <c r="M25" i="136"/>
  <c r="G11" i="60"/>
  <c r="AG53" i="121"/>
  <c r="AG51" i="121"/>
  <c r="S57" i="141"/>
  <c r="T57" i="141"/>
  <c r="M11" i="141"/>
  <c r="O11" i="141"/>
  <c r="G57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7" i="121"/>
  <c r="K41" i="138"/>
  <c r="W11" i="124"/>
  <c r="H11" i="135"/>
  <c r="C11" i="60"/>
  <c r="P11" i="60" s="1"/>
  <c r="F11" i="121"/>
  <c r="D11" i="60"/>
  <c r="I11" i="135"/>
  <c r="E50" i="121"/>
  <c r="D50" i="60" s="1"/>
  <c r="E13" i="121"/>
  <c r="D13" i="60" s="1"/>
  <c r="J17" i="132"/>
  <c r="J37" i="132"/>
  <c r="S37" i="132" s="1"/>
  <c r="T37" i="132" s="1"/>
  <c r="E37" i="129" s="1"/>
  <c r="G37" i="129" s="1"/>
  <c r="S37" i="129" s="1"/>
  <c r="K30" i="132"/>
  <c r="E51" i="121"/>
  <c r="D51" i="60" s="1"/>
  <c r="E46" i="121"/>
  <c r="D46" i="60" s="1"/>
  <c r="E39" i="121"/>
  <c r="D39" i="60" s="1"/>
  <c r="E12" i="121"/>
  <c r="D12" i="60" s="1"/>
  <c r="F56" i="131"/>
  <c r="O56" i="131"/>
  <c r="AG24" i="121"/>
  <c r="G51" i="124"/>
  <c r="M51" i="124" s="1"/>
  <c r="R35" i="121"/>
  <c r="S35" i="121" s="1"/>
  <c r="G26" i="131"/>
  <c r="M26" i="131" s="1"/>
  <c r="N26" i="131" s="1"/>
  <c r="E26" i="124" s="1"/>
  <c r="R32" i="121"/>
  <c r="S32" i="121" s="1"/>
  <c r="R36" i="121"/>
  <c r="S36" i="121" s="1"/>
  <c r="R31" i="121"/>
  <c r="S31" i="121" s="1"/>
  <c r="AF33" i="121"/>
  <c r="B33" i="123" s="1"/>
  <c r="J30" i="132"/>
  <c r="J24" i="132"/>
  <c r="K17" i="132"/>
  <c r="E41" i="132"/>
  <c r="R56" i="131"/>
  <c r="AH28" i="121"/>
  <c r="Z27" i="121"/>
  <c r="G27" i="131" s="1"/>
  <c r="M27" i="131" s="1"/>
  <c r="N27" i="131" s="1"/>
  <c r="E27" i="124" s="1"/>
  <c r="J36" i="132"/>
  <c r="K36" i="132"/>
  <c r="J41" i="138"/>
  <c r="F41" i="126"/>
  <c r="H41" i="126" s="1"/>
  <c r="J11" i="132"/>
  <c r="I41" i="132"/>
  <c r="Q11" i="131"/>
  <c r="E56" i="131"/>
  <c r="K17" i="136"/>
  <c r="Q17" i="125"/>
  <c r="R17" i="125"/>
  <c r="D17" i="128"/>
  <c r="J30" i="136"/>
  <c r="K30" i="125"/>
  <c r="C30" i="128"/>
  <c r="L30" i="125"/>
  <c r="I36" i="136"/>
  <c r="B36" i="128"/>
  <c r="K11" i="136"/>
  <c r="Q11" i="125"/>
  <c r="R11" i="125"/>
  <c r="D11" i="128"/>
  <c r="J16" i="136"/>
  <c r="K16" i="125"/>
  <c r="C16" i="128"/>
  <c r="L16" i="125"/>
  <c r="K23" i="136"/>
  <c r="Q23" i="125"/>
  <c r="R23" i="125"/>
  <c r="D23" i="128"/>
  <c r="J24" i="136"/>
  <c r="K24" i="125"/>
  <c r="L24" i="125"/>
  <c r="C24" i="128"/>
  <c r="K25" i="136"/>
  <c r="Q25" i="125"/>
  <c r="R25" i="125"/>
  <c r="D25" i="128"/>
  <c r="I25" i="136"/>
  <c r="B25" i="128"/>
  <c r="Q37" i="125"/>
  <c r="K37" i="136"/>
  <c r="R37" i="125"/>
  <c r="D37" i="128"/>
  <c r="I37" i="136"/>
  <c r="B37" i="128"/>
  <c r="J17" i="136"/>
  <c r="K17" i="125"/>
  <c r="C17" i="128"/>
  <c r="L17" i="125"/>
  <c r="K30" i="136"/>
  <c r="Q30" i="125"/>
  <c r="R30" i="125"/>
  <c r="D30" i="128"/>
  <c r="I30" i="136"/>
  <c r="B30" i="128"/>
  <c r="J36" i="136"/>
  <c r="K36" i="125"/>
  <c r="L36" i="125"/>
  <c r="C36" i="128"/>
  <c r="P43" i="125"/>
  <c r="X11" i="121"/>
  <c r="J57" i="133"/>
  <c r="G57" i="133"/>
  <c r="K16" i="136"/>
  <c r="Q16" i="125"/>
  <c r="R16" i="125"/>
  <c r="D16" i="128"/>
  <c r="I16" i="136"/>
  <c r="B16" i="128"/>
  <c r="J23" i="136"/>
  <c r="K23" i="125"/>
  <c r="C23" i="128"/>
  <c r="L23" i="125"/>
  <c r="K24" i="136"/>
  <c r="Q24" i="125"/>
  <c r="R24" i="125"/>
  <c r="D24" i="128"/>
  <c r="I24" i="136"/>
  <c r="B24" i="128"/>
  <c r="J25" i="136"/>
  <c r="K25" i="125"/>
  <c r="L25" i="125"/>
  <c r="C25" i="128"/>
  <c r="J37" i="136"/>
  <c r="K37" i="125"/>
  <c r="L37" i="125"/>
  <c r="C37" i="128"/>
  <c r="F57" i="133"/>
  <c r="I17" i="136"/>
  <c r="B17" i="128"/>
  <c r="K36" i="136"/>
  <c r="Q36" i="125"/>
  <c r="R36" i="125"/>
  <c r="D36" i="128"/>
  <c r="W11" i="121"/>
  <c r="I57" i="133"/>
  <c r="W57" i="121" s="1"/>
  <c r="I23" i="136"/>
  <c r="B23" i="128"/>
  <c r="X11" i="124"/>
  <c r="V11" i="124"/>
  <c r="M43" i="136" l="1"/>
  <c r="K55" i="141"/>
  <c r="AF55" i="121"/>
  <c r="AH55" i="121" s="1"/>
  <c r="AG32" i="135"/>
  <c r="J55" i="141"/>
  <c r="J31" i="141"/>
  <c r="L31" i="141" s="1"/>
  <c r="J32" i="141"/>
  <c r="L32" i="141" s="1"/>
  <c r="J35" i="141"/>
  <c r="L35" i="141" s="1"/>
  <c r="J36" i="141"/>
  <c r="L36" i="141" s="1"/>
  <c r="P39" i="60"/>
  <c r="P46" i="60"/>
  <c r="P12" i="60"/>
  <c r="AF22" i="135"/>
  <c r="P50" i="60"/>
  <c r="AF53" i="135"/>
  <c r="P35" i="60"/>
  <c r="P32" i="60"/>
  <c r="J43" i="125"/>
  <c r="M11" i="138"/>
  <c r="I11" i="138"/>
  <c r="J11" i="138" s="1"/>
  <c r="K11" i="138"/>
  <c r="J11" i="136"/>
  <c r="L11" i="125"/>
  <c r="AP11" i="125" s="1"/>
  <c r="F43" i="125"/>
  <c r="C11" i="128"/>
  <c r="C43" i="128" s="1"/>
  <c r="B11" i="128"/>
  <c r="B43" i="128" s="1"/>
  <c r="I11" i="136"/>
  <c r="L41" i="138"/>
  <c r="N41" i="138" s="1"/>
  <c r="P41" i="138" s="1"/>
  <c r="Q41" i="138" s="1"/>
  <c r="R41" i="138" s="1"/>
  <c r="AG32" i="121"/>
  <c r="AG27" i="121"/>
  <c r="AG35" i="121"/>
  <c r="AG25" i="121"/>
  <c r="K29" i="141"/>
  <c r="L29" i="141" s="1"/>
  <c r="N29" i="141" s="1"/>
  <c r="P29" i="141" s="1"/>
  <c r="R29" i="141" s="1"/>
  <c r="M27" i="141"/>
  <c r="K27" i="141"/>
  <c r="L27" i="141" s="1"/>
  <c r="I51" i="135"/>
  <c r="I50" i="135"/>
  <c r="H39" i="135"/>
  <c r="I54" i="135"/>
  <c r="H46" i="135"/>
  <c r="H50" i="135"/>
  <c r="H12" i="135"/>
  <c r="Q27" i="135"/>
  <c r="Q31" i="135"/>
  <c r="I12" i="135"/>
  <c r="I55" i="135" s="1"/>
  <c r="I46" i="135"/>
  <c r="Q24" i="135"/>
  <c r="G24" i="124"/>
  <c r="I53" i="135"/>
  <c r="Q26" i="135"/>
  <c r="F39" i="121"/>
  <c r="I39" i="135"/>
  <c r="I13" i="135"/>
  <c r="G36" i="124"/>
  <c r="Q36" i="135"/>
  <c r="Q13" i="135"/>
  <c r="Q30" i="135"/>
  <c r="Q25" i="135"/>
  <c r="G25" i="124"/>
  <c r="Q35" i="135"/>
  <c r="G35" i="124"/>
  <c r="S35" i="124" s="1"/>
  <c r="F54" i="121"/>
  <c r="AF54" i="121" s="1"/>
  <c r="B54" i="123" s="1"/>
  <c r="P13" i="141"/>
  <c r="R13" i="141" s="1"/>
  <c r="L24" i="141"/>
  <c r="N24" i="141" s="1"/>
  <c r="P24" i="141" s="1"/>
  <c r="R24" i="141" s="1"/>
  <c r="AG31" i="121"/>
  <c r="AG36" i="121"/>
  <c r="L30" i="141"/>
  <c r="N30" i="141" s="1"/>
  <c r="P30" i="141" s="1"/>
  <c r="R30" i="141" s="1"/>
  <c r="N53" i="141"/>
  <c r="P53" i="141" s="1"/>
  <c r="R53" i="141" s="1"/>
  <c r="L26" i="141"/>
  <c r="N26" i="141" s="1"/>
  <c r="P26" i="141" s="1"/>
  <c r="R26" i="141" s="1"/>
  <c r="F28" i="123"/>
  <c r="E33" i="123"/>
  <c r="C33" i="123"/>
  <c r="D33" i="123" s="1"/>
  <c r="G33" i="123"/>
  <c r="AH38" i="121"/>
  <c r="I38" i="123"/>
  <c r="F13" i="121"/>
  <c r="N11" i="141"/>
  <c r="P11" i="141" s="1"/>
  <c r="R11" i="141" s="1"/>
  <c r="K39" i="141"/>
  <c r="L39" i="141" s="1"/>
  <c r="L22" i="141"/>
  <c r="N22" i="141" s="1"/>
  <c r="P22" i="141" s="1"/>
  <c r="R22" i="141" s="1"/>
  <c r="AF24" i="121"/>
  <c r="B24" i="123" s="1"/>
  <c r="I24" i="123" s="1"/>
  <c r="H57" i="141"/>
  <c r="AP37" i="125"/>
  <c r="AF25" i="121"/>
  <c r="B25" i="123" s="1"/>
  <c r="I25" i="123" s="1"/>
  <c r="AB43" i="125"/>
  <c r="M51" i="141"/>
  <c r="K51" i="141"/>
  <c r="O51" i="141"/>
  <c r="O35" i="141"/>
  <c r="M35" i="141"/>
  <c r="M31" i="141"/>
  <c r="O31" i="141"/>
  <c r="O36" i="141"/>
  <c r="M36" i="141"/>
  <c r="O32" i="141"/>
  <c r="M32" i="141"/>
  <c r="M50" i="141"/>
  <c r="O50" i="141"/>
  <c r="K50" i="141"/>
  <c r="O39" i="141"/>
  <c r="M39" i="141"/>
  <c r="G50" i="124"/>
  <c r="S50" i="124" s="1"/>
  <c r="G32" i="124"/>
  <c r="O32" i="124" s="1"/>
  <c r="AO23" i="125"/>
  <c r="B23" i="126" s="1"/>
  <c r="AO25" i="125"/>
  <c r="B25" i="126" s="1"/>
  <c r="F43" i="128"/>
  <c r="V43" i="125"/>
  <c r="AG50" i="121"/>
  <c r="AG11" i="121"/>
  <c r="AF22" i="121"/>
  <c r="B22" i="123" s="1"/>
  <c r="I22" i="123" s="1"/>
  <c r="N58" i="121"/>
  <c r="AF32" i="121"/>
  <c r="B32" i="123" s="1"/>
  <c r="I32" i="123" s="1"/>
  <c r="F12" i="121"/>
  <c r="L25" i="141"/>
  <c r="N25" i="141" s="1"/>
  <c r="P25" i="141" s="1"/>
  <c r="R25" i="141" s="1"/>
  <c r="O51" i="124"/>
  <c r="F51" i="121"/>
  <c r="S17" i="132"/>
  <c r="T17" i="132" s="1"/>
  <c r="E17" i="129" s="1"/>
  <c r="G17" i="129" s="1"/>
  <c r="S36" i="132"/>
  <c r="T36" i="132" s="1"/>
  <c r="E36" i="129" s="1"/>
  <c r="G36" i="129" s="1"/>
  <c r="AO37" i="125"/>
  <c r="AA17" i="136"/>
  <c r="AB24" i="136"/>
  <c r="AO17" i="125"/>
  <c r="B17" i="126" s="1"/>
  <c r="AB37" i="136"/>
  <c r="F46" i="121"/>
  <c r="S30" i="132"/>
  <c r="T30" i="132" s="1"/>
  <c r="E30" i="129" s="1"/>
  <c r="G30" i="129" s="1"/>
  <c r="E16" i="129"/>
  <c r="G16" i="129" s="1"/>
  <c r="F50" i="121"/>
  <c r="F53" i="121"/>
  <c r="AO24" i="125"/>
  <c r="B24" i="126" s="1"/>
  <c r="S24" i="132"/>
  <c r="T24" i="132" s="1"/>
  <c r="E24" i="129" s="1"/>
  <c r="G24" i="129" s="1"/>
  <c r="AF25" i="135"/>
  <c r="AO36" i="125"/>
  <c r="B36" i="126" s="1"/>
  <c r="AO16" i="125"/>
  <c r="B16" i="126" s="1"/>
  <c r="AO30" i="125"/>
  <c r="B30" i="126" s="1"/>
  <c r="AO11" i="125"/>
  <c r="B11" i="126" s="1"/>
  <c r="AB36" i="136"/>
  <c r="AG26" i="135"/>
  <c r="AB30" i="136"/>
  <c r="AF29" i="135"/>
  <c r="AG36" i="135"/>
  <c r="Y25" i="129"/>
  <c r="Q51" i="124"/>
  <c r="U51" i="124"/>
  <c r="AF36" i="121"/>
  <c r="B36" i="123" s="1"/>
  <c r="AF35" i="121"/>
  <c r="B35" i="123" s="1"/>
  <c r="M22" i="124"/>
  <c r="AF31" i="121"/>
  <c r="B31" i="123" s="1"/>
  <c r="I31" i="123" s="1"/>
  <c r="AG22" i="121"/>
  <c r="R12" i="121"/>
  <c r="S12" i="121" s="1"/>
  <c r="R13" i="121"/>
  <c r="G41" i="124"/>
  <c r="O41" i="124" s="1"/>
  <c r="R39" i="121"/>
  <c r="AF30" i="121"/>
  <c r="B30" i="123" s="1"/>
  <c r="I30" i="123" s="1"/>
  <c r="S51" i="124"/>
  <c r="AH33" i="121"/>
  <c r="Q25" i="129"/>
  <c r="S22" i="124"/>
  <c r="X22" i="124" s="1"/>
  <c r="O22" i="60" s="1"/>
  <c r="K41" i="132"/>
  <c r="AC25" i="129"/>
  <c r="U25" i="129"/>
  <c r="AE25" i="129"/>
  <c r="M25" i="129"/>
  <c r="AA25" i="129"/>
  <c r="W25" i="129"/>
  <c r="AH25" i="129" s="1"/>
  <c r="P25" i="128" s="1"/>
  <c r="S25" i="129"/>
  <c r="M37" i="129"/>
  <c r="AP17" i="125"/>
  <c r="O37" i="129"/>
  <c r="AF11" i="121"/>
  <c r="Q22" i="124"/>
  <c r="U22" i="124"/>
  <c r="AF27" i="121"/>
  <c r="B27" i="123" s="1"/>
  <c r="I27" i="123" s="1"/>
  <c r="Y37" i="129"/>
  <c r="W37" i="129"/>
  <c r="U37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1" i="132"/>
  <c r="AC37" i="129"/>
  <c r="AA37" i="129"/>
  <c r="Q37" i="129"/>
  <c r="AE37" i="129"/>
  <c r="Q56" i="131"/>
  <c r="S11" i="131"/>
  <c r="AP25" i="125"/>
  <c r="AP23" i="125"/>
  <c r="AA23" i="136"/>
  <c r="J11" i="60"/>
  <c r="W58" i="121"/>
  <c r="AA16" i="136"/>
  <c r="D58" i="121"/>
  <c r="P11" i="136"/>
  <c r="P43" i="136" s="1"/>
  <c r="M11" i="132"/>
  <c r="S11" i="132" s="1"/>
  <c r="K43" i="125"/>
  <c r="X58" i="121"/>
  <c r="Q43" i="125"/>
  <c r="AP36" i="125"/>
  <c r="AP16" i="125"/>
  <c r="K41" i="126"/>
  <c r="J41" i="126"/>
  <c r="O41" i="128" s="1"/>
  <c r="O11" i="60"/>
  <c r="B58" i="121"/>
  <c r="R43" i="125"/>
  <c r="D43" i="128"/>
  <c r="AP24" i="125"/>
  <c r="AP30" i="125"/>
  <c r="AG55" i="135" l="1"/>
  <c r="L55" i="141"/>
  <c r="N55" i="141" s="1"/>
  <c r="P55" i="141" s="1"/>
  <c r="R55" i="141" s="1"/>
  <c r="N32" i="141"/>
  <c r="P32" i="141" s="1"/>
  <c r="R32" i="141" s="1"/>
  <c r="N36" i="141"/>
  <c r="P36" i="141" s="1"/>
  <c r="R36" i="141" s="1"/>
  <c r="N35" i="141"/>
  <c r="P35" i="141" s="1"/>
  <c r="R35" i="141" s="1"/>
  <c r="N31" i="141"/>
  <c r="P31" i="141" s="1"/>
  <c r="R31" i="141" s="1"/>
  <c r="AB11" i="136"/>
  <c r="AF12" i="135"/>
  <c r="L43" i="125"/>
  <c r="AQ37" i="125"/>
  <c r="AQ30" i="125"/>
  <c r="N27" i="141"/>
  <c r="P27" i="141" s="1"/>
  <c r="R27" i="141" s="1"/>
  <c r="AH11" i="121"/>
  <c r="AF39" i="121"/>
  <c r="U50" i="124"/>
  <c r="AF13" i="121"/>
  <c r="F33" i="123"/>
  <c r="G35" i="123"/>
  <c r="E35" i="123"/>
  <c r="C35" i="123"/>
  <c r="D35" i="123" s="1"/>
  <c r="G25" i="123"/>
  <c r="C25" i="123"/>
  <c r="D25" i="123" s="1"/>
  <c r="E25" i="123"/>
  <c r="C54" i="123"/>
  <c r="D54" i="123" s="1"/>
  <c r="G54" i="123"/>
  <c r="E54" i="123"/>
  <c r="AG39" i="135"/>
  <c r="G27" i="123"/>
  <c r="C27" i="123"/>
  <c r="D27" i="123" s="1"/>
  <c r="E27" i="123"/>
  <c r="G30" i="123"/>
  <c r="E30" i="123"/>
  <c r="C30" i="123"/>
  <c r="D30" i="123" s="1"/>
  <c r="E36" i="123"/>
  <c r="C36" i="123"/>
  <c r="D36" i="123" s="1"/>
  <c r="G36" i="123"/>
  <c r="G32" i="123"/>
  <c r="E32" i="123"/>
  <c r="C32" i="123"/>
  <c r="D32" i="123" s="1"/>
  <c r="C38" i="123"/>
  <c r="D38" i="123" s="1"/>
  <c r="G38" i="123"/>
  <c r="E38" i="123"/>
  <c r="AH25" i="121"/>
  <c r="O50" i="124"/>
  <c r="X50" i="124" s="1"/>
  <c r="O50" i="60" s="1"/>
  <c r="AH54" i="121"/>
  <c r="G54" i="124"/>
  <c r="M32" i="124"/>
  <c r="H28" i="123"/>
  <c r="J28" i="123" s="1"/>
  <c r="N28" i="60" s="1"/>
  <c r="R28" i="60" s="1"/>
  <c r="S32" i="124"/>
  <c r="X32" i="124" s="1"/>
  <c r="O32" i="60" s="1"/>
  <c r="G56" i="60"/>
  <c r="AH24" i="121"/>
  <c r="N39" i="141"/>
  <c r="P39" i="141" s="1"/>
  <c r="R39" i="141" s="1"/>
  <c r="Q32" i="124"/>
  <c r="U32" i="124"/>
  <c r="X51" i="124"/>
  <c r="O51" i="60" s="1"/>
  <c r="Q50" i="124"/>
  <c r="M50" i="124"/>
  <c r="AH32" i="121"/>
  <c r="AQ23" i="125"/>
  <c r="S41" i="124"/>
  <c r="X41" i="124" s="1"/>
  <c r="O41" i="60" s="1"/>
  <c r="R41" i="60" s="1"/>
  <c r="S41" i="60" s="1"/>
  <c r="AF12" i="121"/>
  <c r="B12" i="123" s="1"/>
  <c r="I12" i="123" s="1"/>
  <c r="L50" i="141"/>
  <c r="N50" i="141" s="1"/>
  <c r="P50" i="141" s="1"/>
  <c r="R50" i="141" s="1"/>
  <c r="L51" i="141"/>
  <c r="N51" i="141" s="1"/>
  <c r="P51" i="141" s="1"/>
  <c r="R51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8" i="124"/>
  <c r="G53" i="124"/>
  <c r="G29" i="124"/>
  <c r="U41" i="124"/>
  <c r="G30" i="124"/>
  <c r="O30" i="124" s="1"/>
  <c r="G26" i="124"/>
  <c r="N12" i="131"/>
  <c r="M41" i="124"/>
  <c r="Q41" i="124"/>
  <c r="G31" i="124"/>
  <c r="I36" i="123"/>
  <c r="AH36" i="121"/>
  <c r="AH22" i="121"/>
  <c r="AF51" i="121"/>
  <c r="B51" i="123" s="1"/>
  <c r="X43" i="125"/>
  <c r="P58" i="121"/>
  <c r="AF50" i="121"/>
  <c r="B50" i="123" s="1"/>
  <c r="U35" i="124"/>
  <c r="AF53" i="121"/>
  <c r="B53" i="123" s="1"/>
  <c r="B11" i="123"/>
  <c r="I11" i="123" s="1"/>
  <c r="AF29" i="121"/>
  <c r="B29" i="123" s="1"/>
  <c r="I29" i="123" s="1"/>
  <c r="AG29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V51" i="124"/>
  <c r="O35" i="124"/>
  <c r="X35" i="124" s="1"/>
  <c r="O35" i="60" s="1"/>
  <c r="M35" i="124"/>
  <c r="W51" i="124"/>
  <c r="AF23" i="129"/>
  <c r="AH35" i="121"/>
  <c r="AQ11" i="125"/>
  <c r="Q35" i="124"/>
  <c r="AH31" i="121"/>
  <c r="I56" i="131"/>
  <c r="H56" i="60"/>
  <c r="AG46" i="121"/>
  <c r="Q58" i="121"/>
  <c r="AG26" i="121"/>
  <c r="AF26" i="121"/>
  <c r="B26" i="123" s="1"/>
  <c r="I26" i="123" s="1"/>
  <c r="AG12" i="121"/>
  <c r="AG30" i="121"/>
  <c r="AH30" i="121" s="1"/>
  <c r="S39" i="121"/>
  <c r="AG39" i="121" s="1"/>
  <c r="S13" i="121"/>
  <c r="AG13" i="121" s="1"/>
  <c r="I33" i="123"/>
  <c r="T11" i="132"/>
  <c r="O24" i="124"/>
  <c r="U24" i="124"/>
  <c r="S24" i="124"/>
  <c r="M24" i="124"/>
  <c r="Q24" i="124"/>
  <c r="G27" i="124"/>
  <c r="U27" i="124" s="1"/>
  <c r="AG37" i="129"/>
  <c r="AH37" i="129"/>
  <c r="P37" i="128" s="1"/>
  <c r="AF25" i="129"/>
  <c r="AQ24" i="125"/>
  <c r="V22" i="124"/>
  <c r="W22" i="124"/>
  <c r="Z46" i="121"/>
  <c r="G46" i="131" s="1"/>
  <c r="M46" i="131" s="1"/>
  <c r="N46" i="131" s="1"/>
  <c r="E46" i="124" s="1"/>
  <c r="AH27" i="121"/>
  <c r="O36" i="124"/>
  <c r="U36" i="124"/>
  <c r="Q36" i="124"/>
  <c r="M36" i="124"/>
  <c r="S36" i="124"/>
  <c r="U25" i="124"/>
  <c r="Q25" i="124"/>
  <c r="M25" i="124"/>
  <c r="S25" i="124"/>
  <c r="O25" i="124"/>
  <c r="AE36" i="129"/>
  <c r="S36" i="129"/>
  <c r="M36" i="129"/>
  <c r="Q36" i="129"/>
  <c r="Y36" i="129"/>
  <c r="AA36" i="129"/>
  <c r="AC36" i="129"/>
  <c r="W36" i="129"/>
  <c r="U36" i="129"/>
  <c r="O36" i="129"/>
  <c r="AF37" i="129"/>
  <c r="AH23" i="129"/>
  <c r="P23" i="128" s="1"/>
  <c r="AQ36" i="125"/>
  <c r="B37" i="126"/>
  <c r="T11" i="131"/>
  <c r="S56" i="131"/>
  <c r="M41" i="132"/>
  <c r="L11" i="138"/>
  <c r="N11" i="138" s="1"/>
  <c r="P11" i="138" s="1"/>
  <c r="C58" i="121"/>
  <c r="J56" i="60"/>
  <c r="S41" i="132"/>
  <c r="E58" i="121"/>
  <c r="AP43" i="125"/>
  <c r="E12" i="124" l="1"/>
  <c r="G12" i="124" s="1"/>
  <c r="AH36" i="129"/>
  <c r="P36" i="128" s="1"/>
  <c r="AH39" i="121"/>
  <c r="Y28" i="135"/>
  <c r="AH28" i="135" s="1"/>
  <c r="AH13" i="121"/>
  <c r="Q46" i="135"/>
  <c r="G47" i="124"/>
  <c r="B13" i="123"/>
  <c r="G13" i="123" s="1"/>
  <c r="B39" i="123"/>
  <c r="G39" i="123" s="1"/>
  <c r="W50" i="124"/>
  <c r="R58" i="121"/>
  <c r="F54" i="123"/>
  <c r="F32" i="123"/>
  <c r="F35" i="123"/>
  <c r="F38" i="123"/>
  <c r="H38" i="123" s="1"/>
  <c r="J38" i="123" s="1"/>
  <c r="N38" i="60" s="1"/>
  <c r="F30" i="123"/>
  <c r="H30" i="123" s="1"/>
  <c r="G53" i="123"/>
  <c r="E53" i="123"/>
  <c r="C53" i="123"/>
  <c r="D53" i="123" s="1"/>
  <c r="G22" i="123"/>
  <c r="C22" i="123"/>
  <c r="D22" i="123" s="1"/>
  <c r="E22" i="123"/>
  <c r="F36" i="123"/>
  <c r="H36" i="123" s="1"/>
  <c r="J36" i="123" s="1"/>
  <c r="N36" i="60" s="1"/>
  <c r="F27" i="123"/>
  <c r="E26" i="123"/>
  <c r="G26" i="123"/>
  <c r="C26" i="123"/>
  <c r="D26" i="123" s="1"/>
  <c r="E29" i="123"/>
  <c r="C29" i="123"/>
  <c r="G29" i="123"/>
  <c r="D29" i="123"/>
  <c r="E11" i="123"/>
  <c r="G50" i="123"/>
  <c r="E50" i="123"/>
  <c r="C50" i="123"/>
  <c r="D50" i="123" s="1"/>
  <c r="E24" i="123"/>
  <c r="G24" i="123"/>
  <c r="C24" i="123"/>
  <c r="D24" i="123" s="1"/>
  <c r="E31" i="123"/>
  <c r="C31" i="123"/>
  <c r="D31" i="123" s="1"/>
  <c r="G31" i="123"/>
  <c r="F25" i="123"/>
  <c r="H25" i="123" s="1"/>
  <c r="AH51" i="121"/>
  <c r="U54" i="124"/>
  <c r="O54" i="124"/>
  <c r="S54" i="124"/>
  <c r="M54" i="124"/>
  <c r="Q54" i="124"/>
  <c r="I54" i="123"/>
  <c r="V50" i="124"/>
  <c r="W32" i="124"/>
  <c r="V32" i="124"/>
  <c r="X36" i="124"/>
  <c r="O36" i="60" s="1"/>
  <c r="V41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3" i="121"/>
  <c r="W41" i="124"/>
  <c r="G37" i="126"/>
  <c r="C37" i="126"/>
  <c r="D37" i="126" s="1"/>
  <c r="E37" i="126"/>
  <c r="Q29" i="124"/>
  <c r="O29" i="124"/>
  <c r="M29" i="124"/>
  <c r="U29" i="124"/>
  <c r="S29" i="124"/>
  <c r="U38" i="124"/>
  <c r="M38" i="124"/>
  <c r="Q38" i="124"/>
  <c r="O53" i="124"/>
  <c r="U53" i="124"/>
  <c r="M53" i="124"/>
  <c r="S53" i="124"/>
  <c r="Q53" i="124"/>
  <c r="M26" i="124"/>
  <c r="Q26" i="124"/>
  <c r="O26" i="124"/>
  <c r="S26" i="124"/>
  <c r="U26" i="124"/>
  <c r="S38" i="124"/>
  <c r="O38" i="124"/>
  <c r="U31" i="124"/>
  <c r="Q31" i="124"/>
  <c r="S31" i="124"/>
  <c r="O31" i="124"/>
  <c r="M31" i="124"/>
  <c r="G11" i="123"/>
  <c r="C11" i="123"/>
  <c r="D11" i="123" s="1"/>
  <c r="W43" i="125"/>
  <c r="AH29" i="121"/>
  <c r="AH50" i="121"/>
  <c r="M30" i="124"/>
  <c r="O58" i="121"/>
  <c r="Q30" i="124"/>
  <c r="S30" i="124"/>
  <c r="X30" i="124" s="1"/>
  <c r="O30" i="60" s="1"/>
  <c r="W35" i="124"/>
  <c r="U30" i="124"/>
  <c r="I53" i="123"/>
  <c r="X24" i="124"/>
  <c r="O24" i="60" s="1"/>
  <c r="AG30" i="129"/>
  <c r="W24" i="124"/>
  <c r="V35" i="124"/>
  <c r="AH16" i="129"/>
  <c r="P16" i="128" s="1"/>
  <c r="W25" i="124"/>
  <c r="I35" i="123"/>
  <c r="AF46" i="121"/>
  <c r="B46" i="123" s="1"/>
  <c r="W36" i="124"/>
  <c r="AG58" i="121"/>
  <c r="AH12" i="121"/>
  <c r="AH26" i="121"/>
  <c r="S58" i="121"/>
  <c r="V24" i="124"/>
  <c r="H33" i="123"/>
  <c r="S27" i="124"/>
  <c r="M27" i="124"/>
  <c r="K28" i="123"/>
  <c r="L28" i="60" s="1"/>
  <c r="M28" i="60" s="1"/>
  <c r="S28" i="60" s="1"/>
  <c r="Q27" i="124"/>
  <c r="O27" i="124"/>
  <c r="V25" i="124"/>
  <c r="V36" i="124"/>
  <c r="X25" i="124"/>
  <c r="O25" i="60" s="1"/>
  <c r="AG36" i="129"/>
  <c r="AF36" i="129"/>
  <c r="E11" i="129"/>
  <c r="G11" i="129" s="1"/>
  <c r="T41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Z58" i="121"/>
  <c r="F16" i="126"/>
  <c r="H16" i="126" s="1"/>
  <c r="J16" i="126" s="1"/>
  <c r="G13" i="124"/>
  <c r="F58" i="121"/>
  <c r="F24" i="123" l="1"/>
  <c r="C13" i="123"/>
  <c r="D13" i="123" s="1"/>
  <c r="I39" i="123"/>
  <c r="M12" i="124"/>
  <c r="W12" i="124" s="1"/>
  <c r="O12" i="124"/>
  <c r="U12" i="124"/>
  <c r="S12" i="124"/>
  <c r="Q12" i="124"/>
  <c r="R36" i="60"/>
  <c r="S16" i="136"/>
  <c r="U16" i="136" s="1"/>
  <c r="O16" i="128"/>
  <c r="S16" i="128" s="1"/>
  <c r="S41" i="128"/>
  <c r="F26" i="123"/>
  <c r="Y36" i="135"/>
  <c r="AH36" i="135" s="1"/>
  <c r="Y38" i="135"/>
  <c r="AH38" i="135" s="1"/>
  <c r="E39" i="123"/>
  <c r="C39" i="123"/>
  <c r="D39" i="123" s="1"/>
  <c r="R28" i="135"/>
  <c r="X28" i="135" s="1"/>
  <c r="AI28" i="135" s="1"/>
  <c r="I13" i="123"/>
  <c r="E13" i="123"/>
  <c r="F13" i="123" s="1"/>
  <c r="H13" i="123" s="1"/>
  <c r="U47" i="124"/>
  <c r="Q47" i="124"/>
  <c r="O47" i="124"/>
  <c r="S47" i="124"/>
  <c r="M47" i="124"/>
  <c r="K38" i="123"/>
  <c r="L38" i="60" s="1"/>
  <c r="M38" i="60" s="1"/>
  <c r="F50" i="123"/>
  <c r="H24" i="123"/>
  <c r="K24" i="123" s="1"/>
  <c r="L24" i="60" s="1"/>
  <c r="M24" i="60" s="1"/>
  <c r="F22" i="123"/>
  <c r="H22" i="123" s="1"/>
  <c r="J22" i="123" s="1"/>
  <c r="N22" i="60" s="1"/>
  <c r="R22" i="60" s="1"/>
  <c r="F53" i="123"/>
  <c r="H53" i="123" s="1"/>
  <c r="G12" i="123"/>
  <c r="E12" i="123"/>
  <c r="C12" i="123"/>
  <c r="D12" i="123" s="1"/>
  <c r="F31" i="123"/>
  <c r="H31" i="123" s="1"/>
  <c r="J31" i="123" s="1"/>
  <c r="N31" i="60" s="1"/>
  <c r="F29" i="123"/>
  <c r="H29" i="123" s="1"/>
  <c r="J29" i="123" s="1"/>
  <c r="N29" i="60" s="1"/>
  <c r="G46" i="123"/>
  <c r="E46" i="123"/>
  <c r="C46" i="123"/>
  <c r="D46" i="123" s="1"/>
  <c r="C51" i="123"/>
  <c r="D51" i="123" s="1"/>
  <c r="G51" i="123"/>
  <c r="E51" i="123"/>
  <c r="X29" i="124"/>
  <c r="O29" i="60" s="1"/>
  <c r="V54" i="124"/>
  <c r="W54" i="124"/>
  <c r="K22" i="123"/>
  <c r="L22" i="60" s="1"/>
  <c r="M22" i="60" s="1"/>
  <c r="H54" i="123"/>
  <c r="X54" i="124"/>
  <c r="O54" i="60" s="1"/>
  <c r="I51" i="123"/>
  <c r="J25" i="123"/>
  <c r="N25" i="60" s="1"/>
  <c r="R25" i="60" s="1"/>
  <c r="K25" i="123"/>
  <c r="L25" i="60" s="1"/>
  <c r="M25" i="60" s="1"/>
  <c r="W53" i="124"/>
  <c r="W29" i="124"/>
  <c r="V26" i="124"/>
  <c r="V31" i="124"/>
  <c r="X31" i="124"/>
  <c r="O31" i="60" s="1"/>
  <c r="X26" i="124"/>
  <c r="O26" i="60" s="1"/>
  <c r="W26" i="124"/>
  <c r="V53" i="124"/>
  <c r="W38" i="124"/>
  <c r="R57" i="141"/>
  <c r="P57" i="141"/>
  <c r="F37" i="126"/>
  <c r="H37" i="126" s="1"/>
  <c r="J37" i="126" s="1"/>
  <c r="O37" i="128" s="1"/>
  <c r="W31" i="124"/>
  <c r="X53" i="124"/>
  <c r="O53" i="60" s="1"/>
  <c r="F11" i="123"/>
  <c r="H11" i="123" s="1"/>
  <c r="V30" i="124"/>
  <c r="V38" i="124"/>
  <c r="V29" i="124"/>
  <c r="K36" i="123"/>
  <c r="L36" i="60" s="1"/>
  <c r="M36" i="60" s="1"/>
  <c r="H32" i="123"/>
  <c r="X38" i="124"/>
  <c r="O38" i="60" s="1"/>
  <c r="R38" i="60" s="1"/>
  <c r="AO43" i="125"/>
  <c r="AQ43" i="125"/>
  <c r="W30" i="124"/>
  <c r="I50" i="123"/>
  <c r="S23" i="128"/>
  <c r="S23" i="136"/>
  <c r="U23" i="136" s="1"/>
  <c r="V30" i="136"/>
  <c r="AD30" i="136" s="1"/>
  <c r="S30" i="136"/>
  <c r="U30" i="136" s="1"/>
  <c r="AE30" i="136" s="1"/>
  <c r="S36" i="128"/>
  <c r="S36" i="136"/>
  <c r="U36" i="136" s="1"/>
  <c r="O24" i="128"/>
  <c r="S24" i="128" s="1"/>
  <c r="S24" i="136"/>
  <c r="U24" i="136" s="1"/>
  <c r="AE24" i="136" s="1"/>
  <c r="V25" i="136"/>
  <c r="AD25" i="136" s="1"/>
  <c r="S25" i="136"/>
  <c r="U25" i="136" s="1"/>
  <c r="AE25" i="136" s="1"/>
  <c r="O17" i="128"/>
  <c r="S17" i="128" s="1"/>
  <c r="S17" i="136"/>
  <c r="U17" i="136" s="1"/>
  <c r="H35" i="123"/>
  <c r="V24" i="136"/>
  <c r="AD24" i="136" s="1"/>
  <c r="X27" i="124"/>
  <c r="O27" i="60" s="1"/>
  <c r="K33" i="123"/>
  <c r="L33" i="60" s="1"/>
  <c r="M33" i="60" s="1"/>
  <c r="J33" i="123"/>
  <c r="N33" i="60" s="1"/>
  <c r="R33" i="60" s="1"/>
  <c r="W27" i="124"/>
  <c r="V27" i="124"/>
  <c r="V17" i="136"/>
  <c r="AD17" i="136" s="1"/>
  <c r="AE17" i="136" s="1"/>
  <c r="S30" i="128"/>
  <c r="H27" i="123"/>
  <c r="J11" i="126"/>
  <c r="V11" i="136" s="1"/>
  <c r="K11" i="126"/>
  <c r="V36" i="136"/>
  <c r="AD36" i="136" s="1"/>
  <c r="O25" i="128"/>
  <c r="S25" i="128" s="1"/>
  <c r="AC11" i="129"/>
  <c r="AC43" i="129" s="1"/>
  <c r="Y11" i="129"/>
  <c r="Y43" i="129" s="1"/>
  <c r="Q11" i="129"/>
  <c r="Q43" i="129" s="1"/>
  <c r="AE11" i="129"/>
  <c r="AE43" i="129" s="1"/>
  <c r="S11" i="129"/>
  <c r="S43" i="129" s="1"/>
  <c r="U11" i="129"/>
  <c r="U43" i="129" s="1"/>
  <c r="AA11" i="129"/>
  <c r="M11" i="129"/>
  <c r="M43" i="129" s="1"/>
  <c r="O11" i="129"/>
  <c r="O43" i="129" s="1"/>
  <c r="W11" i="129"/>
  <c r="W43" i="129" s="1"/>
  <c r="AA43" i="129"/>
  <c r="S11" i="138"/>
  <c r="T11" i="138" s="1"/>
  <c r="V23" i="136"/>
  <c r="AD23" i="136" s="1"/>
  <c r="AE23" i="136" s="1"/>
  <c r="K30" i="123"/>
  <c r="L30" i="60" s="1"/>
  <c r="M30" i="60" s="1"/>
  <c r="J30" i="123"/>
  <c r="N30" i="60" s="1"/>
  <c r="R30" i="60" s="1"/>
  <c r="AH46" i="121"/>
  <c r="AF58" i="121"/>
  <c r="Q13" i="124"/>
  <c r="M13" i="124"/>
  <c r="S13" i="124"/>
  <c r="U13" i="124"/>
  <c r="O13" i="124"/>
  <c r="G56" i="131"/>
  <c r="V16" i="136"/>
  <c r="AD16" i="136" s="1"/>
  <c r="V43" i="136" l="1"/>
  <c r="AE16" i="136"/>
  <c r="AE36" i="136"/>
  <c r="V12" i="124"/>
  <c r="X12" i="124"/>
  <c r="O12" i="60" s="1"/>
  <c r="S36" i="60"/>
  <c r="S33" i="60"/>
  <c r="AD11" i="136"/>
  <c r="AD43" i="136" s="1"/>
  <c r="S30" i="60"/>
  <c r="R29" i="60"/>
  <c r="S22" i="60"/>
  <c r="S25" i="60"/>
  <c r="R31" i="60"/>
  <c r="S38" i="60"/>
  <c r="K13" i="123"/>
  <c r="L13" i="60" s="1"/>
  <c r="M13" i="60" s="1"/>
  <c r="J24" i="123"/>
  <c r="N24" i="60" s="1"/>
  <c r="R24" i="60" s="1"/>
  <c r="S24" i="60" s="1"/>
  <c r="R13" i="135"/>
  <c r="X13" i="135" s="1"/>
  <c r="R30" i="135"/>
  <c r="X30" i="135" s="1"/>
  <c r="Y33" i="135"/>
  <c r="AH33" i="135" s="1"/>
  <c r="Y31" i="135"/>
  <c r="AH31" i="135" s="1"/>
  <c r="Y22" i="135"/>
  <c r="AH22" i="135" s="1"/>
  <c r="Y30" i="135"/>
  <c r="AH30" i="135" s="1"/>
  <c r="R33" i="135"/>
  <c r="X33" i="135" s="1"/>
  <c r="AI33" i="135" s="1"/>
  <c r="R25" i="135"/>
  <c r="Y29" i="135"/>
  <c r="AH29" i="135" s="1"/>
  <c r="R24" i="135"/>
  <c r="X24" i="135" s="1"/>
  <c r="F39" i="123"/>
  <c r="H39" i="123" s="1"/>
  <c r="J39" i="123" s="1"/>
  <c r="N39" i="60" s="1"/>
  <c r="R39" i="60" s="1"/>
  <c r="X47" i="124"/>
  <c r="O47" i="60" s="1"/>
  <c r="R47" i="60" s="1"/>
  <c r="S47" i="60" s="1"/>
  <c r="R38" i="135"/>
  <c r="X38" i="135" s="1"/>
  <c r="AI38" i="135" s="1"/>
  <c r="R36" i="135"/>
  <c r="X36" i="135" s="1"/>
  <c r="AI36" i="135" s="1"/>
  <c r="Y25" i="135"/>
  <c r="AH25" i="135" s="1"/>
  <c r="AI25" i="135" s="1"/>
  <c r="R22" i="135"/>
  <c r="X22" i="135" s="1"/>
  <c r="AI22" i="135" s="1"/>
  <c r="W47" i="124"/>
  <c r="V47" i="124"/>
  <c r="K31" i="123"/>
  <c r="L31" i="60" s="1"/>
  <c r="M31" i="60" s="1"/>
  <c r="F46" i="123"/>
  <c r="F12" i="123"/>
  <c r="H12" i="123" s="1"/>
  <c r="J12" i="123" s="1"/>
  <c r="N12" i="60" s="1"/>
  <c r="F51" i="123"/>
  <c r="H51" i="123" s="1"/>
  <c r="K51" i="123" s="1"/>
  <c r="L51" i="60" s="1"/>
  <c r="M51" i="60" s="1"/>
  <c r="J54" i="123"/>
  <c r="N54" i="60" s="1"/>
  <c r="R54" i="60" s="1"/>
  <c r="K54" i="123"/>
  <c r="L54" i="60" s="1"/>
  <c r="M54" i="60" s="1"/>
  <c r="K29" i="123"/>
  <c r="L29" i="60" s="1"/>
  <c r="M29" i="60" s="1"/>
  <c r="J11" i="123"/>
  <c r="T11" i="135" s="1"/>
  <c r="T55" i="135" s="1"/>
  <c r="K11" i="123"/>
  <c r="R11" i="135" s="1"/>
  <c r="H26" i="123"/>
  <c r="J13" i="123"/>
  <c r="N13" i="60" s="1"/>
  <c r="H43" i="138"/>
  <c r="B43" i="126"/>
  <c r="H50" i="123"/>
  <c r="J50" i="123" s="1"/>
  <c r="N50" i="60" s="1"/>
  <c r="R50" i="60" s="1"/>
  <c r="K32" i="123"/>
  <c r="L32" i="60" s="1"/>
  <c r="M32" i="60" s="1"/>
  <c r="J32" i="123"/>
  <c r="N32" i="60" s="1"/>
  <c r="R32" i="60" s="1"/>
  <c r="Q11" i="138"/>
  <c r="R11" i="138" s="1"/>
  <c r="S11" i="136"/>
  <c r="V37" i="136"/>
  <c r="AD37" i="136" s="1"/>
  <c r="S37" i="136"/>
  <c r="U37" i="136" s="1"/>
  <c r="J53" i="123"/>
  <c r="N53" i="60" s="1"/>
  <c r="R53" i="60" s="1"/>
  <c r="K53" i="123"/>
  <c r="L53" i="60" s="1"/>
  <c r="M53" i="60" s="1"/>
  <c r="O11" i="128"/>
  <c r="J35" i="123"/>
  <c r="N35" i="60" s="1"/>
  <c r="R35" i="60" s="1"/>
  <c r="K35" i="123"/>
  <c r="L35" i="60" s="1"/>
  <c r="M35" i="60" s="1"/>
  <c r="K27" i="123"/>
  <c r="L27" i="60" s="1"/>
  <c r="M27" i="60" s="1"/>
  <c r="J27" i="123"/>
  <c r="N27" i="60" s="1"/>
  <c r="R27" i="60" s="1"/>
  <c r="AH11" i="129"/>
  <c r="P11" i="128" s="1"/>
  <c r="AF11" i="129"/>
  <c r="AF43" i="129" s="1"/>
  <c r="AG11" i="129"/>
  <c r="AG43" i="129" s="1"/>
  <c r="M56" i="131"/>
  <c r="V13" i="124"/>
  <c r="W13" i="124"/>
  <c r="I46" i="123"/>
  <c r="I56" i="123" s="1"/>
  <c r="B56" i="123"/>
  <c r="X13" i="124"/>
  <c r="AH58" i="121"/>
  <c r="AI30" i="135" l="1"/>
  <c r="R12" i="60"/>
  <c r="S29" i="60"/>
  <c r="K39" i="123"/>
  <c r="L39" i="60" s="1"/>
  <c r="M39" i="60" s="1"/>
  <c r="S39" i="60" s="1"/>
  <c r="Y24" i="135"/>
  <c r="AH24" i="135" s="1"/>
  <c r="AI24" i="135" s="1"/>
  <c r="X11" i="135"/>
  <c r="S31" i="60"/>
  <c r="S27" i="60"/>
  <c r="S53" i="60"/>
  <c r="S35" i="60"/>
  <c r="S32" i="60"/>
  <c r="S54" i="60"/>
  <c r="S37" i="128"/>
  <c r="S32" i="128"/>
  <c r="Y27" i="135"/>
  <c r="AH27" i="135" s="1"/>
  <c r="R39" i="135"/>
  <c r="X39" i="135" s="1"/>
  <c r="Y35" i="135"/>
  <c r="AH35" i="135" s="1"/>
  <c r="Y53" i="135"/>
  <c r="AH53" i="135" s="1"/>
  <c r="R32" i="135"/>
  <c r="X32" i="135" s="1"/>
  <c r="Y13" i="135"/>
  <c r="AH13" i="135" s="1"/>
  <c r="AI13" i="135" s="1"/>
  <c r="Y54" i="135"/>
  <c r="AH54" i="135" s="1"/>
  <c r="R51" i="135"/>
  <c r="X51" i="135" s="1"/>
  <c r="R27" i="135"/>
  <c r="X27" i="135" s="1"/>
  <c r="AI27" i="135" s="1"/>
  <c r="R35" i="135"/>
  <c r="X35" i="135" s="1"/>
  <c r="AI35" i="135" s="1"/>
  <c r="R53" i="135"/>
  <c r="X53" i="135" s="1"/>
  <c r="Y32" i="135"/>
  <c r="AH32" i="135" s="1"/>
  <c r="Y50" i="135"/>
  <c r="AH50" i="135" s="1"/>
  <c r="R54" i="135"/>
  <c r="X54" i="135" s="1"/>
  <c r="Y12" i="135"/>
  <c r="AH12" i="135" s="1"/>
  <c r="Y39" i="135"/>
  <c r="AH39" i="135" s="1"/>
  <c r="R29" i="135"/>
  <c r="X29" i="135" s="1"/>
  <c r="AI29" i="135" s="1"/>
  <c r="R31" i="135"/>
  <c r="X31" i="135" s="1"/>
  <c r="AI31" i="135" s="1"/>
  <c r="K12" i="123"/>
  <c r="L12" i="60" s="1"/>
  <c r="M12" i="60" s="1"/>
  <c r="J51" i="123"/>
  <c r="N51" i="60" s="1"/>
  <c r="R51" i="60" s="1"/>
  <c r="S51" i="60" s="1"/>
  <c r="Y11" i="135"/>
  <c r="N11" i="60"/>
  <c r="R11" i="60" s="1"/>
  <c r="L11" i="60"/>
  <c r="M11" i="60" s="1"/>
  <c r="S11" i="128"/>
  <c r="P43" i="138"/>
  <c r="K50" i="123"/>
  <c r="L50" i="60" s="1"/>
  <c r="M50" i="60" s="1"/>
  <c r="S50" i="60" s="1"/>
  <c r="K26" i="123"/>
  <c r="L26" i="60" s="1"/>
  <c r="M26" i="60" s="1"/>
  <c r="J26" i="123"/>
  <c r="N26" i="60" s="1"/>
  <c r="R26" i="60" s="1"/>
  <c r="AH43" i="129"/>
  <c r="P43" i="128"/>
  <c r="H46" i="123"/>
  <c r="O13" i="60"/>
  <c r="R13" i="60" s="1"/>
  <c r="S13" i="60" s="1"/>
  <c r="G46" i="124"/>
  <c r="N56" i="131"/>
  <c r="AI53" i="135" l="1"/>
  <c r="AI54" i="135"/>
  <c r="AI32" i="135"/>
  <c r="S12" i="60"/>
  <c r="S26" i="60"/>
  <c r="Y26" i="135"/>
  <c r="AH26" i="135" s="1"/>
  <c r="R26" i="135"/>
  <c r="X26" i="135" s="1"/>
  <c r="AI26" i="135" s="1"/>
  <c r="R50" i="135"/>
  <c r="X50" i="135" s="1"/>
  <c r="AI50" i="135" s="1"/>
  <c r="Y51" i="135"/>
  <c r="AH51" i="135" s="1"/>
  <c r="AI51" i="135" s="1"/>
  <c r="R12" i="135"/>
  <c r="AH11" i="135"/>
  <c r="Q43" i="138"/>
  <c r="K46" i="123"/>
  <c r="L46" i="60" s="1"/>
  <c r="M46" i="60" s="1"/>
  <c r="J46" i="123"/>
  <c r="N46" i="60" s="1"/>
  <c r="S11" i="60"/>
  <c r="S46" i="124"/>
  <c r="S66" i="124" s="1"/>
  <c r="O46" i="124"/>
  <c r="M46" i="124"/>
  <c r="Q46" i="124"/>
  <c r="Q66" i="124" s="1"/>
  <c r="U46" i="124"/>
  <c r="U66" i="124" s="1"/>
  <c r="X12" i="135" l="1"/>
  <c r="AI12" i="135" s="1"/>
  <c r="AI11" i="135"/>
  <c r="Y46" i="135"/>
  <c r="AH46" i="135" s="1"/>
  <c r="R46" i="135"/>
  <c r="X46" i="135" s="1"/>
  <c r="R43" i="138"/>
  <c r="K43" i="126"/>
  <c r="K28" i="128" s="1"/>
  <c r="N28" i="128" s="1"/>
  <c r="T28" i="128" s="1"/>
  <c r="J43" i="126"/>
  <c r="M56" i="123"/>
  <c r="N56" i="60"/>
  <c r="J56" i="123"/>
  <c r="K56" i="123"/>
  <c r="T43" i="138"/>
  <c r="V46" i="124"/>
  <c r="V66" i="124" s="1"/>
  <c r="W46" i="124"/>
  <c r="W66" i="124" s="1"/>
  <c r="M66" i="124"/>
  <c r="X46" i="124"/>
  <c r="O66" i="124"/>
  <c r="Y55" i="135" l="1"/>
  <c r="AI46" i="135"/>
  <c r="R55" i="135"/>
  <c r="O15" i="136"/>
  <c r="U15" i="136" s="1"/>
  <c r="AE15" i="136" s="1"/>
  <c r="O14" i="136"/>
  <c r="K15" i="128"/>
  <c r="N15" i="128" s="1"/>
  <c r="T15" i="128" s="1"/>
  <c r="K14" i="128"/>
  <c r="N14" i="128" s="1"/>
  <c r="T14" i="128" s="1"/>
  <c r="O13" i="136"/>
  <c r="U13" i="136" s="1"/>
  <c r="AE13" i="136" s="1"/>
  <c r="K13" i="128"/>
  <c r="N13" i="128" s="1"/>
  <c r="T13" i="128" s="1"/>
  <c r="K12" i="128"/>
  <c r="N12" i="128" s="1"/>
  <c r="T12" i="128" s="1"/>
  <c r="O12" i="136"/>
  <c r="U12" i="136" s="1"/>
  <c r="AE12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O35" i="128"/>
  <c r="S35" i="128" s="1"/>
  <c r="O39" i="128"/>
  <c r="S39" i="128" s="1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43" i="126"/>
  <c r="K41" i="128"/>
  <c r="N41" i="128" s="1"/>
  <c r="T41" i="128" s="1"/>
  <c r="K11" i="128"/>
  <c r="O11" i="136"/>
  <c r="U11" i="136" s="1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6" i="60"/>
  <c r="O46" i="60"/>
  <c r="X66" i="124"/>
  <c r="AE11" i="136" l="1"/>
  <c r="U43" i="136"/>
  <c r="O43" i="136"/>
  <c r="R46" i="60"/>
  <c r="S46" i="60" s="1"/>
  <c r="S56" i="60" s="1"/>
  <c r="O43" i="128"/>
  <c r="T35" i="128"/>
  <c r="T39" i="128"/>
  <c r="S43" i="136"/>
  <c r="N11" i="128"/>
  <c r="K43" i="128"/>
  <c r="S43" i="128"/>
  <c r="R56" i="60" l="1"/>
  <c r="T11" i="128"/>
  <c r="T43" i="128" s="1"/>
  <c r="N43" i="128"/>
</calcChain>
</file>

<file path=xl/comments1.xml><?xml version="1.0" encoding="utf-8"?>
<comments xmlns="http://schemas.openxmlformats.org/spreadsheetml/2006/main">
  <authors>
    <author>RecursosHumanos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<sst xmlns="http://schemas.openxmlformats.org/spreadsheetml/2006/main" count="1177" uniqueCount="613">
  <si>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</si>
  <si>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</si>
  <si>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</si>
  <si>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</si>
  <si>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</si>
  <si>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</si>
  <si>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</si>
  <si>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</si>
  <si>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</si>
  <si>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</si>
  <si>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</si>
  <si>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</si>
  <si>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</si>
  <si>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</si>
  <si>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</si>
  <si>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</si>
  <si>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</si>
  <si>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</si>
  <si>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</si>
  <si>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</si>
  <si>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</si>
  <si>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</si>
  <si>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</si>
  <si>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</si>
  <si>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</si>
  <si>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</si>
  <si>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</si>
  <si>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</si>
  <si>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</si>
  <si>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</si>
  <si>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</si>
  <si>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</si>
  <si>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</si>
  <si>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</si>
  <si>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</si>
  <si>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</si>
  <si>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</si>
  <si>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</si>
  <si>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</si>
  <si>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</si>
  <si>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</si>
  <si>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</si>
  <si>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</si>
  <si>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</si>
  <si>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</si>
  <si>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</si>
  <si>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</si>
  <si>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</si>
  <si>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</si>
  <si>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</si>
  <si>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</si>
  <si>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</si>
  <si>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</si>
  <si>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</si>
  <si>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</si>
  <si>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</si>
  <si>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</si>
  <si>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</si>
  <si>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</si>
  <si>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</si>
  <si>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</si>
  <si>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</si>
  <si>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</si>
  <si>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</si>
  <si>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</si>
  <si>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</si>
  <si>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</si>
  <si>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</si>
  <si>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</si>
  <si>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</si>
  <si>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</si>
  <si>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</si>
  <si>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</si>
  <si>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</si>
  <si>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</si>
  <si>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</si>
  <si>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</si>
  <si>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</si>
  <si>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</si>
  <si>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</si>
  <si>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</si>
  <si>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</si>
  <si>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</si>
  <si>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</si>
  <si>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</si>
  <si>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</si>
  <si>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</si>
  <si>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</si>
  <si>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</si>
  <si>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</si>
  <si>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</si>
  <si>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</si>
  <si>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</si>
  <si>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</si>
  <si>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</si>
  <si>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</si>
  <si>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</si>
  <si>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</si>
  <si>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</si>
  <si>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</si>
  <si>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</si>
  <si>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</si>
  <si>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</si>
  <si>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</si>
  <si>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</si>
  <si>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</si>
  <si>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</si>
  <si>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</si>
  <si>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</si>
  <si>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</si>
  <si>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</si>
  <si>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</si>
  <si>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</si>
  <si>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</si>
  <si>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</si>
  <si>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</si>
  <si>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</si>
  <si>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</si>
  <si>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</si>
  <si>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</si>
  <si>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</si>
  <si>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</si>
  <si>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</si>
  <si>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</si>
  <si>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</si>
  <si>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</si>
  <si>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</si>
  <si>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</si>
  <si>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</si>
  <si>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</si>
  <si>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</si>
  <si>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</si>
  <si>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</si>
  <si>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</si>
  <si>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</si>
  <si>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</si>
  <si>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</si>
  <si>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</si>
  <si>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</si>
  <si>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</si>
  <si>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</si>
  <si>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</si>
  <si>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</si>
  <si>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</si>
  <si>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</si>
  <si>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</si>
  <si>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</si>
  <si>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</si>
  <si>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</si>
  <si>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</si>
  <si>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</si>
  <si>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</si>
  <si>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</si>
  <si>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</si>
  <si>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</si>
  <si>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</si>
  <si>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</si>
  <si>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</si>
  <si>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</si>
  <si>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</si>
  <si>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</si>
  <si>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</si>
  <si>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</si>
  <si>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</si>
  <si>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</si>
  <si>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</si>
  <si>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</si>
  <si>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</si>
  <si>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</si>
  <si>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</si>
  <si>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</si>
  <si>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</si>
  <si>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</si>
  <si>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</si>
  <si>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</si>
  <si>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</si>
  <si>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</si>
  <si>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</si>
  <si>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</si>
  <si>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</si>
  <si>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</si>
  <si>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</si>
  <si>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</si>
  <si>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</si>
  <si>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</si>
  <si>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</si>
  <si>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</si>
  <si>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</si>
  <si>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</si>
  <si>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</si>
  <si>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</si>
  <si>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</si>
  <si>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</si>
  <si>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</si>
  <si>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</si>
  <si>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</si>
  <si>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</si>
  <si>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</si>
  <si>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</si>
  <si>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</si>
  <si>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</si>
  <si>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</si>
  <si>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</si>
  <si>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</si>
  <si>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</si>
  <si>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</si>
  <si>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</si>
  <si>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</si>
  <si>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</si>
  <si>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</si>
  <si>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</si>
  <si>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</si>
  <si>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</si>
  <si>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</si>
  <si>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</si>
  <si>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</si>
  <si>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</si>
  <si>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</si>
  <si>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</si>
  <si>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</si>
  <si>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</si>
  <si>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</si>
  <si>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</si>
  <si>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</si>
  <si>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</si>
  <si>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</si>
  <si>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</si>
  <si>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</si>
  <si>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</si>
  <si>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</si>
  <si>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</si>
  <si>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</si>
  <si>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</si>
  <si>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</si>
  <si>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</si>
  <si>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</si>
  <si>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</si>
  <si>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</si>
  <si>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</si>
  <si>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</si>
  <si>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</si>
  <si>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</si>
  <si>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</si>
  <si>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</si>
  <si>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</si>
  <si>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</si>
  <si>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</si>
  <si>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</si>
  <si>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</si>
  <si>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</si>
  <si>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</si>
  <si>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</si>
  <si>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</si>
  <si>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</si>
  <si>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</si>
  <si>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</si>
  <si>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</si>
  <si>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</si>
  <si>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</si>
  <si>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</si>
  <si>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</si>
  <si>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</si>
  <si>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</si>
  <si>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</si>
  <si>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</si>
  <si>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</si>
  <si>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</si>
  <si>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</si>
  <si>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</si>
  <si>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</si>
  <si>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</si>
  <si>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</si>
  <si>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</si>
  <si>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</si>
  <si>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</si>
  <si>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</si>
  <si>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</si>
  <si>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</si>
  <si>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</si>
  <si>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</si>
  <si>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</si>
  <si>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</si>
  <si>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</si>
  <si>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</si>
  <si>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</si>
  <si>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</si>
  <si>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</si>
  <si>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</si>
  <si>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</si>
  <si>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</si>
  <si>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</si>
  <si>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</si>
  <si>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</si>
  <si>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</si>
  <si>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</si>
  <si>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</si>
  <si>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</si>
  <si>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</si>
  <si>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</si>
  <si>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</si>
  <si>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</si>
  <si>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</si>
  <si>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</si>
  <si>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</si>
  <si>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</si>
  <si>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</si>
  <si>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</si>
  <si>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</si>
  <si>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</si>
  <si>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</si>
  <si>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</si>
  <si>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</si>
  <si>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</si>
  <si>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</si>
  <si>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</si>
  <si>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</si>
  <si>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</si>
  <si>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</si>
  <si>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</si>
  <si>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</si>
  <si>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</si>
  <si>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</si>
  <si>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</si>
  <si>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</si>
  <si>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</si>
  <si>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</si>
  <si>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</si>
  <si>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</si>
  <si>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</si>
  <si>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</si>
  <si>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</si>
  <si>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</si>
  <si>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</si>
  <si>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</si>
  <si>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</si>
  <si>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</si>
  <si>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</si>
  <si>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</si>
  <si>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</si>
  <si>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</si>
  <si>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</si>
  <si>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</si>
  <si>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</si>
  <si>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</si>
  <si>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</si>
  <si>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</si>
  <si>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</si>
  <si>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</si>
  <si>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</si>
  <si>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</si>
  <si>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</si>
  <si>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</si>
  <si>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</si>
  <si>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</si>
  <si>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</si>
  <si>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</si>
  <si>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</si>
  <si>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</si>
  <si>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</si>
  <si>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</si>
  <si>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</si>
  <si>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</si>
  <si>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</si>
  <si>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</si>
  <si>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</si>
  <si>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</si>
  <si>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</si>
  <si>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</si>
  <si>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</si>
  <si>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</si>
  <si>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</si>
  <si>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</si>
  <si>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</si>
  <si>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</si>
  <si>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</si>
  <si>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</si>
  <si>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</si>
  <si>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</si>
  <si>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</si>
  <si>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</si>
  <si>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</si>
  <si>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</si>
  <si>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</si>
  <si>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</si>
  <si>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</si>
  <si>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</si>
  <si>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</si>
  <si>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</si>
  <si>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</si>
  <si>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</si>
  <si>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</si>
  <si>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</si>
  <si>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</si>
  <si>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</si>
  <si>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</si>
  <si>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</si>
  <si>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</si>
  <si>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</si>
  <si>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</si>
  <si>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</si>
  <si>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</si>
  <si>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</si>
  <si>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</si>
  <si>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</si>
  <si>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</si>
  <si>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</si>
  <si>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</si>
  <si>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</si>
  <si>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</si>
  <si>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</si>
  <si>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</si>
  <si>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</si>
  <si>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</si>
  <si>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</si>
  <si>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</si>
  <si>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</si>
  <si>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</si>
  <si>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</si>
  <si>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</si>
  <si>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</si>
  <si>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</si>
  <si>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</si>
  <si>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</si>
  <si>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</si>
  <si>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</si>
  <si>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</si>
  <si>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</si>
  <si>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</si>
  <si>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</si>
  <si>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</si>
  <si>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</si>
  <si>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</si>
  <si>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</si>
  <si>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</si>
  <si>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</si>
  <si>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</si>
  <si>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</si>
  <si>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</si>
  <si>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</si>
  <si>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</si>
  <si>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</si>
  <si>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</si>
  <si>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</si>
  <si>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</si>
  <si>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</si>
  <si>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</si>
  <si>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</si>
  <si>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</si>
  <si>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</si>
  <si>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</si>
  <si>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</si>
  <si>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</si>
  <si>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</si>
  <si>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</si>
  <si>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</si>
  <si>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</si>
  <si>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</si>
  <si>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</si>
  <si>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</si>
  <si>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</si>
  <si>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</si>
  <si>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</si>
  <si>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</si>
  <si>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</si>
  <si>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</si>
  <si>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</si>
  <si>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</si>
  <si>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</si>
  <si>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</si>
  <si>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</si>
  <si>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</si>
  <si>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</si>
  <si>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</si>
  <si>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</si>
  <si>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</si>
  <si>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</si>
  <si>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</si>
  <si>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</si>
  <si>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</si>
  <si>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</si>
  <si>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</si>
  <si>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</si>
  <si>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</si>
  <si>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</si>
  <si>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</si>
  <si>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</si>
  <si>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</si>
  <si>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</si>
  <si>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</si>
  <si>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</si>
  <si>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</si>
  <si>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</si>
  <si>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</si>
  <si>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</si>
  <si>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</si>
  <si>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</si>
  <si>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</si>
  <si>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</si>
  <si>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</si>
  <si>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</si>
  <si>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</si>
  <si>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</si>
  <si>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</si>
  <si>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</si>
  <si>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</si>
  <si>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</si>
  <si>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</si>
  <si>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</si>
  <si>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</si>
  <si>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</si>
  <si>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</si>
  <si>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</si>
  <si>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</si>
  <si>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</si>
  <si>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</si>
  <si>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</si>
  <si>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</si>
  <si>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</si>
  <si>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</si>
  <si>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</si>
  <si>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</si>
  <si>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</si>
  <si>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</si>
  <si>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</si>
  <si>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</si>
  <si>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</si>
  <si>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</si>
  <si>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</si>
  <si>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</si>
  <si>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</si>
  <si>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</si>
  <si>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</si>
  <si>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</si>
  <si>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</si>
  <si>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</si>
  <si>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</si>
  <si>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</si>
  <si>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</si>
  <si>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</si>
  <si>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</si>
  <si>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</si>
  <si>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</si>
  <si>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</si>
  <si>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</si>
  <si>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</si>
  <si>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</si>
  <si>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</si>
  <si>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</si>
  <si>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</si>
  <si>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</si>
  <si>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</si>
  <si>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</si>
  <si>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</si>
  <si>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</si>
  <si>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</si>
  <si>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</si>
  <si>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</si>
  <si>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</si>
  <si>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</si>
  <si>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</si>
  <si>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</si>
  <si>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</si>
  <si>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</si>
  <si>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</si>
  <si>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</si>
  <si>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</si>
  <si>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</si>
  <si>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</si>
  <si>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</si>
  <si>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</si>
  <si>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</si>
  <si>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</si>
  <si>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</si>
  <si>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</si>
  <si>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</si>
  <si>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</si>
  <si>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</si>
  <si>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</si>
  <si>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</si>
  <si>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</si>
  <si>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</si>
  <si>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</si>
  <si>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</si>
  <si>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</si>
  <si>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</si>
  <si>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</si>
  <si>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</si>
  <si>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AYUDA DE CANASTILLA DE MATERNIDAD</t>
  </si>
  <si>
    <t>CANASTILLA DE  MATERNIDAD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</si>
  <si>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</si>
  <si>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</si>
  <si>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</si>
  <si>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</si>
  <si>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</si>
  <si>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</si>
  <si>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</si>
  <si>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</si>
  <si>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</si>
  <si>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67.29 df</t>
  </si>
  <si>
    <t>EDGAR MAURICIO PEREZ GONZALEZ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</si>
  <si>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</si>
  <si>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</si>
  <si>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</si>
  <si>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</si>
  <si>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</si>
  <si>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</si>
  <si>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modificacion de salario de armida sin canastilla de maternidad</t>
  </si>
  <si>
    <t>PEGE900327L79</t>
  </si>
  <si>
    <t>PEGE900327HJCRND04</t>
  </si>
  <si>
    <t>08-14-90-3759-3</t>
  </si>
  <si>
    <t>MODIFICACION DE SALARIO POR INCREMENTO DEL PORCENTAJE DE LA PRIMA DE ANTIGÜEDAD DE DON MIGUEL SOLORZANO Sánchez</t>
  </si>
  <si>
    <t>NOMINA DE LA SEGUNDA QUINCENA DE JULIO DE  2014</t>
  </si>
  <si>
    <t>DEL 16 AL 31 DE JULIO DEL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</si>
</sst>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7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4" fillId="0" borderId="0" xfId="0" applyFont="1" applyBorder="1" applyAlignment="1">
      <alignment vertical="center"/>
    </xf>
    <xf numFmtId="0" fontId="48" fillId="0" borderId="18" xfId="0" applyFont="1" applyBorder="1" applyAlignment="1">
      <alignment vertical="center"/>
    </xf>
    <xf numFmtId="0" fontId="48" fillId="0" borderId="23" xfId="0" applyFont="1" applyBorder="1" applyAlignment="1">
      <alignment vertical="center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0" fontId="49" fillId="6" borderId="23" xfId="0" applyFont="1" applyFill="1" applyBorder="1" applyAlignment="1" applyProtection="1">
      <alignment horizontal="center"/>
    </xf>
    <xf numFmtId="0" fontId="4" fillId="17" borderId="46" xfId="0" applyFont="1" applyFill="1" applyBorder="1" applyAlignment="1" applyProtection="1">
      <alignment horizontal="left" indent="1"/>
    </xf>
    <xf numFmtId="0" fontId="4" fillId="0" borderId="0" xfId="0" applyFont="1" applyAlignment="1" applyProtection="1">
      <alignment horizontal="center"/>
    </xf>
    <xf numFmtId="0" fontId="37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70</xdr:row>
          <xdr:rowOff>0</xdr:rowOff>
        </xdr:from>
        <xdr:to>
          <xdr:col>18</xdr:col>
          <xdr:colOff>342900</xdr:colOff>
          <xdr:row>70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64</xdr:row>
          <xdr:rowOff>0</xdr:rowOff>
        </xdr:from>
        <xdr:to>
          <xdr:col>34</xdr:col>
          <xdr:colOff>161925</xdr:colOff>
          <xdr:row>64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375023</xdr:colOff>
      <xdr:row>1</xdr:row>
      <xdr:rowOff>67234</xdr:rowOff>
    </xdr:from>
    <xdr:to>
      <xdr:col>30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6" t="s">
        <v>15</v>
      </c>
      <c r="B2" s="467"/>
      <c r="C2" s="467"/>
      <c r="D2" s="468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6" t="s">
        <v>24</v>
      </c>
      <c r="B22" s="467"/>
      <c r="C22" s="468"/>
      <c r="D22"/>
    </row>
    <row r="23" spans="1:5" ht="15.75" customHeight="1" x14ac:dyDescent="0.2">
      <c r="A23" s="469" t="s">
        <v>25</v>
      </c>
      <c r="B23" s="470"/>
      <c r="C23" s="6" t="s">
        <v>26</v>
      </c>
      <c r="D23"/>
    </row>
    <row r="24" spans="1:5" ht="15.75" customHeight="1" x14ac:dyDescent="0.2">
      <c r="A24" s="471" t="s">
        <v>27</v>
      </c>
      <c r="B24" s="472"/>
      <c r="C24" s="9" t="s">
        <v>28</v>
      </c>
      <c r="D24"/>
    </row>
    <row r="25" spans="1:5" ht="15.75" customHeight="1" x14ac:dyDescent="0.2">
      <c r="A25" s="464" t="s">
        <v>29</v>
      </c>
      <c r="B25" s="464" t="s">
        <v>30</v>
      </c>
      <c r="C25" s="9" t="s">
        <v>31</v>
      </c>
      <c r="D25"/>
    </row>
    <row r="26" spans="1:5" ht="15.75" customHeight="1" thickBot="1" x14ac:dyDescent="0.25">
      <c r="A26" s="465"/>
      <c r="B26" s="465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6" t="s">
        <v>15</v>
      </c>
      <c r="B66" s="467"/>
      <c r="C66" s="467"/>
      <c r="D66" s="468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6" t="s">
        <v>24</v>
      </c>
      <c r="B83" s="467"/>
      <c r="C83" s="468"/>
      <c r="D83"/>
    </row>
    <row r="84" spans="1:5" ht="15.75" customHeight="1" x14ac:dyDescent="0.2">
      <c r="A84" s="469" t="s">
        <v>25</v>
      </c>
      <c r="B84" s="470"/>
      <c r="C84" s="6" t="s">
        <v>26</v>
      </c>
      <c r="D84"/>
    </row>
    <row r="85" spans="1:5" ht="15.75" customHeight="1" x14ac:dyDescent="0.2">
      <c r="A85" s="471" t="s">
        <v>27</v>
      </c>
      <c r="B85" s="472"/>
      <c r="C85" s="9" t="s">
        <v>28</v>
      </c>
      <c r="D85"/>
    </row>
    <row r="86" spans="1:5" ht="15.75" customHeight="1" x14ac:dyDescent="0.2">
      <c r="A86" s="464" t="s">
        <v>29</v>
      </c>
      <c r="B86" s="464" t="s">
        <v>30</v>
      </c>
      <c r="C86" s="9" t="s">
        <v>31</v>
      </c>
      <c r="D86"/>
    </row>
    <row r="87" spans="1:5" ht="15.75" customHeight="1" thickBot="1" x14ac:dyDescent="0.25">
      <c r="A87" s="465"/>
      <c r="B87" s="465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6"/>
  <sheetViews>
    <sheetView showGridLines="0" topLeftCell="A34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203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611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73" t="s">
        <v>91</v>
      </c>
      <c r="D7" s="475"/>
      <c r="E7" s="476"/>
      <c r="F7" s="157"/>
      <c r="G7" s="156"/>
      <c r="H7" s="155"/>
      <c r="I7" s="155"/>
      <c r="J7" s="170"/>
      <c r="K7" s="217"/>
      <c r="L7" s="217"/>
      <c r="M7" s="170"/>
      <c r="N7" s="473" t="s">
        <v>92</v>
      </c>
      <c r="O7" s="474"/>
      <c r="P7" s="474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258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490</v>
      </c>
      <c r="B11" s="111" t="s">
        <v>381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9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280</v>
      </c>
      <c r="B12" s="190" t="s">
        <v>329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189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601</v>
      </c>
      <c r="B14" s="111" t="s">
        <v>602</v>
      </c>
      <c r="C14" s="107">
        <v>5220.8500000000004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>SUM(C14/2)</f>
        <v>2610.4250000000002</v>
      </c>
      <c r="O14" s="9">
        <f>SUM(D14/2)</f>
        <v>310.5</v>
      </c>
      <c r="P14" s="9">
        <f>SUM(E14/2)</f>
        <v>0</v>
      </c>
    </row>
    <row r="15" spans="1:18" ht="18.95" customHeight="1" x14ac:dyDescent="0.2">
      <c r="A15" s="111" t="s">
        <v>584</v>
      </c>
      <c r="B15" s="190" t="s">
        <v>193</v>
      </c>
      <c r="C15" s="107">
        <v>7749.6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3874.8</v>
      </c>
      <c r="O15" s="9">
        <f t="shared" si="0"/>
        <v>310.5</v>
      </c>
      <c r="P15" s="9">
        <f t="shared" si="0"/>
        <v>0</v>
      </c>
    </row>
    <row r="16" spans="1:18" ht="18.95" customHeight="1" x14ac:dyDescent="0.2">
      <c r="A16" s="111" t="s">
        <v>487</v>
      </c>
      <c r="B16" s="190" t="s">
        <v>197</v>
      </c>
      <c r="C16" s="107">
        <v>4966.3999999999996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2483.1999999999998</v>
      </c>
      <c r="O16" s="9">
        <f t="shared" si="0"/>
        <v>310.5</v>
      </c>
      <c r="P16" s="9">
        <f t="shared" si="0"/>
        <v>0</v>
      </c>
    </row>
    <row r="17" spans="1:16" ht="18.95" customHeight="1" x14ac:dyDescent="0.2">
      <c r="A17" s="111" t="s">
        <v>265</v>
      </c>
      <c r="B17" s="190" t="s">
        <v>196</v>
      </c>
      <c r="C17" s="107">
        <v>5763.7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2881.85</v>
      </c>
      <c r="O17" s="9">
        <f t="shared" si="0"/>
        <v>310.5</v>
      </c>
      <c r="P17" s="9">
        <f t="shared" si="0"/>
        <v>0</v>
      </c>
    </row>
    <row r="18" spans="1:16" ht="18.95" customHeight="1" x14ac:dyDescent="0.2">
      <c r="A18" s="111" t="s">
        <v>177</v>
      </c>
      <c r="B18" s="111" t="s">
        <v>192</v>
      </c>
      <c r="C18" s="107">
        <v>15505.6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7752.8</v>
      </c>
      <c r="O18" s="9">
        <f t="shared" si="0"/>
        <v>310.5</v>
      </c>
      <c r="P18" s="9">
        <f t="shared" ref="P18:P23" si="1">SUM(E18/2)</f>
        <v>0</v>
      </c>
    </row>
    <row r="19" spans="1:16" ht="18.95" customHeight="1" x14ac:dyDescent="0.2">
      <c r="A19" s="111" t="s">
        <v>593</v>
      </c>
      <c r="B19" s="111" t="s">
        <v>594</v>
      </c>
      <c r="C19" s="107">
        <v>4504.8999999999996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>SUM(C19/2)</f>
        <v>2252.4499999999998</v>
      </c>
      <c r="O19" s="9">
        <f t="shared" ref="O19:O37" si="2">SUM(D19/2)</f>
        <v>310.5</v>
      </c>
      <c r="P19" s="9">
        <f t="shared" si="1"/>
        <v>0</v>
      </c>
    </row>
    <row r="20" spans="1:16" ht="18.95" customHeight="1" x14ac:dyDescent="0.2">
      <c r="A20" s="190" t="s">
        <v>445</v>
      </c>
      <c r="B20" s="111" t="s">
        <v>281</v>
      </c>
      <c r="C20" s="107">
        <v>15505.6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7752.8</v>
      </c>
      <c r="O20" s="9">
        <f t="shared" si="2"/>
        <v>310.5</v>
      </c>
      <c r="P20" s="9">
        <f t="shared" si="1"/>
        <v>0</v>
      </c>
    </row>
    <row r="21" spans="1:16" ht="18.95" customHeight="1" x14ac:dyDescent="0.2">
      <c r="A21" s="111" t="s">
        <v>424</v>
      </c>
      <c r="B21" s="190" t="s">
        <v>288</v>
      </c>
      <c r="C21" s="107">
        <v>4504.8999999999996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2252.4499999999998</v>
      </c>
      <c r="O21" s="9">
        <f t="shared" si="2"/>
        <v>310.5</v>
      </c>
      <c r="P21" s="9">
        <f t="shared" si="1"/>
        <v>0</v>
      </c>
    </row>
    <row r="22" spans="1:16" ht="18.95" customHeight="1" x14ac:dyDescent="0.2">
      <c r="A22" s="111" t="s">
        <v>330</v>
      </c>
      <c r="B22" s="190" t="s">
        <v>475</v>
      </c>
      <c r="C22" s="107">
        <v>6354.5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0"/>
        <v>3177.25</v>
      </c>
      <c r="O22" s="9">
        <f t="shared" si="2"/>
        <v>310.5</v>
      </c>
      <c r="P22" s="9">
        <f t="shared" si="1"/>
        <v>0</v>
      </c>
    </row>
    <row r="23" spans="1:16" ht="18.95" customHeight="1" x14ac:dyDescent="0.2">
      <c r="A23" s="111" t="s">
        <v>186</v>
      </c>
      <c r="B23" s="190" t="s">
        <v>199</v>
      </c>
      <c r="C23" s="107">
        <v>4293.5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0"/>
        <v>2146.75</v>
      </c>
      <c r="O23" s="9">
        <f t="shared" si="2"/>
        <v>310.5</v>
      </c>
      <c r="P23" s="9">
        <f t="shared" si="1"/>
        <v>0</v>
      </c>
    </row>
    <row r="24" spans="1:16" ht="18.95" customHeight="1" x14ac:dyDescent="0.2">
      <c r="A24" s="111" t="s">
        <v>183</v>
      </c>
      <c r="B24" s="111" t="s">
        <v>190</v>
      </c>
      <c r="C24" s="107">
        <v>15505.6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0"/>
        <v>7752.8</v>
      </c>
      <c r="O24" s="9">
        <f t="shared" si="2"/>
        <v>310.5</v>
      </c>
      <c r="P24" s="9">
        <f t="shared" ref="P24:P39" si="3">SUM(E24/2)</f>
        <v>0</v>
      </c>
    </row>
    <row r="25" spans="1:16" ht="18.95" customHeight="1" x14ac:dyDescent="0.2">
      <c r="A25" s="111" t="s">
        <v>178</v>
      </c>
      <c r="B25" s="190" t="s">
        <v>194</v>
      </c>
      <c r="C25" s="107">
        <v>7017.25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0"/>
        <v>3508.625</v>
      </c>
      <c r="O25" s="9">
        <f t="shared" si="2"/>
        <v>310.5</v>
      </c>
      <c r="P25" s="9">
        <f t="shared" si="3"/>
        <v>0</v>
      </c>
    </row>
    <row r="26" spans="1:16" ht="18.95" customHeight="1" x14ac:dyDescent="0.2">
      <c r="A26" s="111" t="s">
        <v>184</v>
      </c>
      <c r="B26" s="111" t="s">
        <v>428</v>
      </c>
      <c r="C26" s="107">
        <v>6354.5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0"/>
        <v>3177.25</v>
      </c>
      <c r="O26" s="9">
        <f t="shared" si="2"/>
        <v>310.5</v>
      </c>
      <c r="P26" s="9">
        <f t="shared" si="3"/>
        <v>0</v>
      </c>
    </row>
    <row r="27" spans="1:16" ht="18.95" customHeight="1" x14ac:dyDescent="0.2">
      <c r="A27" s="111" t="s">
        <v>176</v>
      </c>
      <c r="B27" s="111" t="s">
        <v>191</v>
      </c>
      <c r="C27" s="107">
        <v>15505.6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0"/>
        <v>7752.8</v>
      </c>
      <c r="O27" s="9">
        <f t="shared" si="2"/>
        <v>310.5</v>
      </c>
      <c r="P27" s="9">
        <f t="shared" si="3"/>
        <v>0</v>
      </c>
    </row>
    <row r="28" spans="1:16" ht="18.95" customHeight="1" x14ac:dyDescent="0.2">
      <c r="A28" s="111" t="s">
        <v>469</v>
      </c>
      <c r="B28" s="190" t="s">
        <v>594</v>
      </c>
      <c r="C28" s="107">
        <v>4504.8999999999996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>SUM(C28/2)</f>
        <v>2252.4499999999998</v>
      </c>
      <c r="O28" s="9">
        <f t="shared" si="2"/>
        <v>310.5</v>
      </c>
      <c r="P28" s="9">
        <f>SUM(E28/2)</f>
        <v>0</v>
      </c>
    </row>
    <row r="29" spans="1:16" ht="18.95" customHeight="1" x14ac:dyDescent="0.2">
      <c r="A29" s="111" t="s">
        <v>185</v>
      </c>
      <c r="B29" s="190" t="s">
        <v>196</v>
      </c>
      <c r="C29" s="107">
        <v>5763.7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si="0"/>
        <v>2881.85</v>
      </c>
      <c r="O29" s="9">
        <f t="shared" si="2"/>
        <v>310.5</v>
      </c>
      <c r="P29" s="9">
        <f t="shared" si="3"/>
        <v>0</v>
      </c>
    </row>
    <row r="30" spans="1:16" ht="18.95" customHeight="1" x14ac:dyDescent="0.2">
      <c r="A30" s="111" t="s">
        <v>180</v>
      </c>
      <c r="B30" s="190" t="s">
        <v>200</v>
      </c>
      <c r="C30" s="107">
        <v>4293.5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ref="N30:N37" si="4">SUM(C30/2)</f>
        <v>2146.75</v>
      </c>
      <c r="O30" s="9">
        <f t="shared" si="2"/>
        <v>310.5</v>
      </c>
      <c r="P30" s="9">
        <f t="shared" si="3"/>
        <v>0</v>
      </c>
    </row>
    <row r="31" spans="1:16" ht="18.95" customHeight="1" x14ac:dyDescent="0.2">
      <c r="A31" s="111" t="s">
        <v>187</v>
      </c>
      <c r="B31" s="190" t="s">
        <v>200</v>
      </c>
      <c r="C31" s="107">
        <v>4293.5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si="4"/>
        <v>2146.75</v>
      </c>
      <c r="O31" s="9">
        <f t="shared" si="2"/>
        <v>310.5</v>
      </c>
      <c r="P31" s="9">
        <f>SUM(E31/2)</f>
        <v>0</v>
      </c>
    </row>
    <row r="32" spans="1:16" ht="18.95" customHeight="1" x14ac:dyDescent="0.2">
      <c r="A32" s="111" t="s">
        <v>181</v>
      </c>
      <c r="B32" s="190" t="s">
        <v>201</v>
      </c>
      <c r="C32" s="107">
        <v>4103.8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4"/>
        <v>2051.9</v>
      </c>
      <c r="O32" s="9">
        <f t="shared" si="2"/>
        <v>310.5</v>
      </c>
      <c r="P32" s="9">
        <f t="shared" si="3"/>
        <v>0</v>
      </c>
    </row>
    <row r="33" spans="1:16" ht="18.95" customHeight="1" x14ac:dyDescent="0.2">
      <c r="A33" s="111" t="s">
        <v>473</v>
      </c>
      <c r="B33" s="190" t="s">
        <v>201</v>
      </c>
      <c r="C33" s="107">
        <v>4103.8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4"/>
        <v>2051.9</v>
      </c>
      <c r="O33" s="9">
        <f t="shared" si="2"/>
        <v>310.5</v>
      </c>
      <c r="P33" s="9">
        <f>SUM(E33/2)</f>
        <v>0</v>
      </c>
    </row>
    <row r="34" spans="1:16" ht="18.95" customHeight="1" x14ac:dyDescent="0.2">
      <c r="A34" s="111" t="s">
        <v>568</v>
      </c>
      <c r="B34" s="190" t="s">
        <v>201</v>
      </c>
      <c r="C34" s="107">
        <v>4103.8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4"/>
        <v>2051.9</v>
      </c>
      <c r="O34" s="9">
        <f t="shared" si="2"/>
        <v>310.5</v>
      </c>
      <c r="P34" s="9">
        <f>SUM(E34/2)</f>
        <v>0</v>
      </c>
    </row>
    <row r="35" spans="1:16" ht="18.95" customHeight="1" x14ac:dyDescent="0.2">
      <c r="A35" s="111" t="s">
        <v>188</v>
      </c>
      <c r="B35" s="190" t="s">
        <v>202</v>
      </c>
      <c r="C35" s="107">
        <v>3807.8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4"/>
        <v>1903.9</v>
      </c>
      <c r="O35" s="9">
        <f t="shared" si="2"/>
        <v>310.5</v>
      </c>
      <c r="P35" s="9">
        <f t="shared" si="3"/>
        <v>0</v>
      </c>
    </row>
    <row r="36" spans="1:16" ht="18.95" customHeight="1" x14ac:dyDescent="0.2">
      <c r="A36" s="111" t="s">
        <v>182</v>
      </c>
      <c r="B36" s="190" t="s">
        <v>202</v>
      </c>
      <c r="C36" s="107">
        <v>3807.8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si="4"/>
        <v>1903.9</v>
      </c>
      <c r="O36" s="9">
        <f t="shared" si="2"/>
        <v>310.5</v>
      </c>
      <c r="P36" s="9">
        <f t="shared" si="3"/>
        <v>0</v>
      </c>
    </row>
    <row r="37" spans="1:16" ht="18.95" customHeight="1" x14ac:dyDescent="0.2">
      <c r="A37" s="111" t="s">
        <v>599</v>
      </c>
      <c r="B37" s="190" t="s">
        <v>600</v>
      </c>
      <c r="C37" s="107">
        <v>4966.3999999999996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4"/>
        <v>2483.1999999999998</v>
      </c>
      <c r="O37" s="9">
        <f t="shared" si="2"/>
        <v>310.5</v>
      </c>
      <c r="P37" s="9">
        <f t="shared" si="3"/>
        <v>0</v>
      </c>
    </row>
    <row r="38" spans="1:16" ht="18.95" customHeight="1" x14ac:dyDescent="0.2">
      <c r="A38" s="402" t="s">
        <v>510</v>
      </c>
      <c r="B38" s="111" t="s">
        <v>511</v>
      </c>
      <c r="C38" s="107">
        <v>25304.95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>SUM(C38/2)</f>
        <v>12652.475</v>
      </c>
      <c r="O38" s="9">
        <f>SUM(D38/2)</f>
        <v>310.5</v>
      </c>
      <c r="P38" s="9">
        <f t="shared" si="3"/>
        <v>0</v>
      </c>
    </row>
    <row r="39" spans="1:16" ht="18.95" customHeight="1" x14ac:dyDescent="0.2">
      <c r="A39" s="402" t="s">
        <v>235</v>
      </c>
      <c r="B39" s="111" t="s">
        <v>262</v>
      </c>
      <c r="C39" s="107">
        <v>5220.8500000000004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>SUM(C39/2)</f>
        <v>2610.4250000000002</v>
      </c>
      <c r="O39" s="9">
        <f>SUM(D39/2)</f>
        <v>310.5</v>
      </c>
      <c r="P39" s="9">
        <f t="shared" si="3"/>
        <v>0</v>
      </c>
    </row>
    <row r="40" spans="1:16" ht="18.95" customHeight="1" x14ac:dyDescent="0.2">
      <c r="A40" s="402" t="s">
        <v>179</v>
      </c>
      <c r="B40" s="190" t="s">
        <v>197</v>
      </c>
      <c r="C40" s="107">
        <v>4966.3999999999996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ref="N40:N45" si="5">SUM(C40/2)</f>
        <v>2483.1999999999998</v>
      </c>
      <c r="O40" s="9">
        <f t="shared" ref="O40:O45" si="6">SUM(D40/2)</f>
        <v>310.5</v>
      </c>
      <c r="P40" s="9">
        <f t="shared" ref="P40:P45" si="7">SUM(E40/2)</f>
        <v>0</v>
      </c>
    </row>
    <row r="41" spans="1:16" ht="18.95" customHeight="1" x14ac:dyDescent="0.2">
      <c r="A41" s="402" t="s">
        <v>292</v>
      </c>
      <c r="B41" s="111" t="s">
        <v>293</v>
      </c>
      <c r="C41" s="107">
        <v>6676.8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5"/>
        <v>3338.4</v>
      </c>
      <c r="O41" s="9">
        <f t="shared" si="6"/>
        <v>310.5</v>
      </c>
      <c r="P41" s="9">
        <f t="shared" si="7"/>
        <v>0</v>
      </c>
    </row>
    <row r="42" spans="1:16" ht="18.95" customHeight="1" x14ac:dyDescent="0.2">
      <c r="A42" s="402" t="s">
        <v>324</v>
      </c>
      <c r="B42" s="190" t="s">
        <v>195</v>
      </c>
      <c r="C42" s="107">
        <v>6676.8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5"/>
        <v>3338.4</v>
      </c>
      <c r="O42" s="9">
        <f t="shared" si="6"/>
        <v>310.5</v>
      </c>
      <c r="P42" s="9">
        <f t="shared" si="7"/>
        <v>0</v>
      </c>
    </row>
    <row r="43" spans="1:16" ht="18.95" customHeight="1" x14ac:dyDescent="0.2">
      <c r="A43" s="402" t="s">
        <v>574</v>
      </c>
      <c r="B43" s="190" t="s">
        <v>575</v>
      </c>
      <c r="C43" s="107">
        <v>15505.6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>SUM(C43/2)</f>
        <v>7752.8</v>
      </c>
      <c r="O43" s="9">
        <f>SUM(D43/2)</f>
        <v>310.5</v>
      </c>
      <c r="P43" s="9">
        <f>SUM(E43/2)</f>
        <v>0</v>
      </c>
    </row>
    <row r="44" spans="1:16" ht="18.95" customHeight="1" x14ac:dyDescent="0.2">
      <c r="A44" s="402" t="s">
        <v>311</v>
      </c>
      <c r="B44" s="190" t="s">
        <v>194</v>
      </c>
      <c r="C44" s="107">
        <v>7017.25</v>
      </c>
      <c r="D44" s="107">
        <v>621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5"/>
        <v>3508.625</v>
      </c>
      <c r="O44" s="9">
        <f t="shared" si="6"/>
        <v>310.5</v>
      </c>
      <c r="P44" s="9">
        <f t="shared" si="7"/>
        <v>0</v>
      </c>
    </row>
    <row r="45" spans="1:16" ht="18.95" customHeight="1" x14ac:dyDescent="0.2">
      <c r="A45" s="402" t="s">
        <v>485</v>
      </c>
      <c r="B45" s="190" t="s">
        <v>524</v>
      </c>
      <c r="C45" s="107">
        <v>5763.7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5"/>
        <v>2881.85</v>
      </c>
      <c r="O45" s="9">
        <f t="shared" si="6"/>
        <v>310.5</v>
      </c>
      <c r="P45" s="9">
        <f t="shared" si="7"/>
        <v>0</v>
      </c>
    </row>
    <row r="46" spans="1:16" ht="18.95" customHeight="1" x14ac:dyDescent="0.2">
      <c r="A46" s="402" t="s">
        <v>175</v>
      </c>
      <c r="B46" s="111" t="s">
        <v>423</v>
      </c>
      <c r="C46" s="107">
        <v>21870.85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ref="N46:N54" si="8">SUM(C46/2)</f>
        <v>10935.424999999999</v>
      </c>
      <c r="O46" s="9">
        <f t="shared" ref="O46:O54" si="9">SUM(D46/2)</f>
        <v>310.5</v>
      </c>
      <c r="P46" s="9">
        <f t="shared" ref="P46:P54" si="10">SUM(E46/2)</f>
        <v>0</v>
      </c>
    </row>
    <row r="47" spans="1:16" ht="18.95" customHeight="1" x14ac:dyDescent="0.2">
      <c r="A47" s="402" t="s">
        <v>432</v>
      </c>
      <c r="B47" s="190" t="s">
        <v>198</v>
      </c>
      <c r="C47" s="107">
        <v>4727.8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8"/>
        <v>2363.9</v>
      </c>
      <c r="O47" s="9">
        <f t="shared" si="9"/>
        <v>310.5</v>
      </c>
      <c r="P47" s="9">
        <f>SUM(E47/2)</f>
        <v>0</v>
      </c>
    </row>
    <row r="48" spans="1:16" ht="18.95" customHeight="1" x14ac:dyDescent="0.2">
      <c r="A48" s="402" t="s">
        <v>471</v>
      </c>
      <c r="B48" s="190" t="s">
        <v>198</v>
      </c>
      <c r="C48" s="107">
        <v>4727.8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8"/>
        <v>2363.9</v>
      </c>
      <c r="O48" s="9">
        <f t="shared" si="9"/>
        <v>310.5</v>
      </c>
      <c r="P48" s="9">
        <f>SUM(E48/2)</f>
        <v>0</v>
      </c>
    </row>
    <row r="49" spans="1:16" ht="18.95" customHeight="1" x14ac:dyDescent="0.2">
      <c r="A49" s="402" t="s">
        <v>580</v>
      </c>
      <c r="B49" s="190" t="s">
        <v>198</v>
      </c>
      <c r="C49" s="107">
        <v>4727.8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8"/>
        <v>2363.9</v>
      </c>
      <c r="O49" s="9">
        <f t="shared" si="9"/>
        <v>310.5</v>
      </c>
      <c r="P49" s="9">
        <f>SUM(E49/2)</f>
        <v>0</v>
      </c>
    </row>
    <row r="50" spans="1:16" ht="18.95" customHeight="1" x14ac:dyDescent="0.2">
      <c r="A50" s="403" t="s">
        <v>277</v>
      </c>
      <c r="B50" s="111" t="s">
        <v>422</v>
      </c>
      <c r="C50" s="107">
        <v>21870.85</v>
      </c>
      <c r="D50" s="107">
        <v>621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8"/>
        <v>10935.424999999999</v>
      </c>
      <c r="O50" s="9">
        <f t="shared" si="9"/>
        <v>310.5</v>
      </c>
      <c r="P50" s="9">
        <f t="shared" si="10"/>
        <v>0</v>
      </c>
    </row>
    <row r="51" spans="1:16" ht="18.95" customHeight="1" x14ac:dyDescent="0.2">
      <c r="A51" s="402" t="s">
        <v>287</v>
      </c>
      <c r="B51" s="190" t="s">
        <v>197</v>
      </c>
      <c r="C51" s="107">
        <v>4966.3999999999996</v>
      </c>
      <c r="D51" s="107">
        <v>621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8"/>
        <v>2483.1999999999998</v>
      </c>
      <c r="O51" s="9">
        <f t="shared" si="9"/>
        <v>310.5</v>
      </c>
      <c r="P51" s="9">
        <f t="shared" si="10"/>
        <v>0</v>
      </c>
    </row>
    <row r="52" spans="1:16" ht="18.95" customHeight="1" x14ac:dyDescent="0.2">
      <c r="A52" s="402" t="s">
        <v>275</v>
      </c>
      <c r="B52" s="190" t="s">
        <v>195</v>
      </c>
      <c r="C52" s="107">
        <v>6676.8</v>
      </c>
      <c r="D52" s="107">
        <v>621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8"/>
        <v>3338.4</v>
      </c>
      <c r="O52" s="9">
        <f t="shared" si="9"/>
        <v>310.5</v>
      </c>
      <c r="P52" s="9">
        <f>SUM(E52/2)</f>
        <v>0</v>
      </c>
    </row>
    <row r="53" spans="1:16" ht="18.95" customHeight="1" x14ac:dyDescent="0.2">
      <c r="A53" s="402" t="s">
        <v>333</v>
      </c>
      <c r="B53" s="190" t="s">
        <v>594</v>
      </c>
      <c r="C53" s="107">
        <v>4504.8999999999996</v>
      </c>
      <c r="D53" s="107">
        <v>621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9">
        <f t="shared" si="8"/>
        <v>2252.4499999999998</v>
      </c>
      <c r="O53" s="9">
        <f t="shared" si="9"/>
        <v>310.5</v>
      </c>
      <c r="P53" s="9">
        <f t="shared" si="10"/>
        <v>0</v>
      </c>
    </row>
    <row r="54" spans="1:16" ht="18.95" customHeight="1" x14ac:dyDescent="0.2">
      <c r="A54" s="402" t="s">
        <v>525</v>
      </c>
      <c r="B54" s="111" t="s">
        <v>526</v>
      </c>
      <c r="C54" s="107">
        <v>21870.85</v>
      </c>
      <c r="D54" s="107">
        <v>621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9">
        <f t="shared" si="8"/>
        <v>10935.424999999999</v>
      </c>
      <c r="O54" s="9">
        <f t="shared" si="9"/>
        <v>310.5</v>
      </c>
      <c r="P54" s="9">
        <f t="shared" si="10"/>
        <v>0</v>
      </c>
    </row>
    <row r="55" spans="1:16" ht="18.95" customHeight="1" x14ac:dyDescent="0.2">
      <c r="A55" s="111"/>
      <c r="B55" s="111"/>
      <c r="C55" s="9"/>
      <c r="D55" s="9"/>
      <c r="E55" s="9"/>
      <c r="F55" s="9"/>
      <c r="G55" s="35"/>
      <c r="H55" s="35"/>
      <c r="I55" s="35"/>
      <c r="J55" s="35"/>
      <c r="K55" s="35"/>
      <c r="L55" s="35"/>
      <c r="M55" s="35"/>
      <c r="N55" s="9"/>
      <c r="O55" s="9"/>
      <c r="P55" s="9"/>
    </row>
    <row r="56" spans="1:16" ht="18.95" customHeight="1" x14ac:dyDescent="0.2">
      <c r="A56" s="103" t="s">
        <v>35</v>
      </c>
      <c r="B56" s="103"/>
      <c r="C56" s="104">
        <f t="shared" ref="C56:J56" si="11">SUM(C11:C55)</f>
        <v>413738.34999999986</v>
      </c>
      <c r="D56" s="104">
        <f t="shared" si="11"/>
        <v>27324</v>
      </c>
      <c r="E56" s="104">
        <f t="shared" si="11"/>
        <v>0</v>
      </c>
      <c r="F56" s="104">
        <f t="shared" si="11"/>
        <v>0</v>
      </c>
      <c r="G56" s="104">
        <f t="shared" si="11"/>
        <v>0</v>
      </c>
      <c r="H56" s="104">
        <f t="shared" si="11"/>
        <v>0</v>
      </c>
      <c r="I56" s="104">
        <f t="shared" si="11"/>
        <v>0</v>
      </c>
      <c r="J56" s="104">
        <f t="shared" si="11"/>
        <v>0</v>
      </c>
      <c r="K56" s="104"/>
      <c r="L56" s="104"/>
      <c r="M56" s="104">
        <f>SUM(M11:M55)</f>
        <v>0</v>
      </c>
      <c r="N56" s="104">
        <f>SUM(N11:N55)</f>
        <v>206869.17499999993</v>
      </c>
      <c r="O56" s="104">
        <f>SUM(O11:O55)</f>
        <v>13662</v>
      </c>
      <c r="P56" s="104">
        <f>SUM(P11:P55)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6:P46 N11:P11" unlockedFormula="1"/>
    <ignoredError sqref="O2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7"/>
  <sheetViews>
    <sheetView showGridLines="0" showZeros="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JULIO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73" t="s">
        <v>91</v>
      </c>
      <c r="C7" s="477"/>
      <c r="D7" s="143" t="s">
        <v>108</v>
      </c>
      <c r="E7" s="36" t="s">
        <v>110</v>
      </c>
      <c r="F7" s="473" t="s">
        <v>109</v>
      </c>
      <c r="G7" s="477"/>
      <c r="H7" s="36" t="s">
        <v>108</v>
      </c>
      <c r="I7" s="473" t="s">
        <v>126</v>
      </c>
      <c r="J7" s="477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6" si="0">ROUND((B11/30)*(D11+E11),2)</f>
        <v>0</v>
      </c>
      <c r="G11" s="9">
        <f t="shared" ref="G11:G55" si="1">ROUND((C11/30)*(D11+E11),2)</f>
        <v>0</v>
      </c>
      <c r="H11" s="142">
        <v>0</v>
      </c>
      <c r="I11" s="9">
        <f t="shared" ref="I11:I21" si="2">ROUND((B11/30)*H11,2)</f>
        <v>0</v>
      </c>
      <c r="J11" s="9">
        <f t="shared" ref="J11:J21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MARIANA ELIZABETH JUAREZ CISNEROS</v>
      </c>
      <c r="B14" s="9">
        <f>PRESUPUESTO!C14</f>
        <v>5220.8500000000004</v>
      </c>
      <c r="C14" s="9">
        <f>PRESUPUESTO!D14</f>
        <v>621</v>
      </c>
      <c r="D14" s="142"/>
      <c r="E14" s="142"/>
      <c r="F14" s="9">
        <f>ROUND((B14/30)*(D14+E14),2)</f>
        <v>0</v>
      </c>
      <c r="G14" s="9">
        <f>ROUND((C14/30)*(D14+E14),2)</f>
        <v>0</v>
      </c>
      <c r="H14" s="142"/>
      <c r="I14" s="9">
        <f>ROUND((B14/30)*H14,2)</f>
        <v>0</v>
      </c>
      <c r="J14" s="9">
        <f>ROUND((C14/30)*H14,2)</f>
        <v>0</v>
      </c>
    </row>
    <row r="15" spans="1:10" ht="18.95" customHeight="1" x14ac:dyDescent="0.2">
      <c r="A15" s="111" t="str">
        <f>PRESUPUESTO!A15</f>
        <v>CELIS CRISOSTOMO MARCO ANTONIO</v>
      </c>
      <c r="B15" s="9">
        <f>PRESUPUESTO!C15</f>
        <v>7749.6</v>
      </c>
      <c r="C15" s="9">
        <f>PRESUPUESTO!D15</f>
        <v>621</v>
      </c>
      <c r="D15" s="142"/>
      <c r="E15" s="142"/>
      <c r="F15" s="9">
        <f t="shared" ref="F15:F21" si="4">ROUND((B15/30)*(D15+E15),2)</f>
        <v>0</v>
      </c>
      <c r="G15" s="9">
        <f t="shared" ref="G15:G21" si="5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CHRISTIAN ALEJANDRO QUIROZ HERNANDEZ</v>
      </c>
      <c r="B16" s="9">
        <f>PRESUPUESTO!C16</f>
        <v>4966.3999999999996</v>
      </c>
      <c r="C16" s="9">
        <f>PRESUPUESTO!D16</f>
        <v>621</v>
      </c>
      <c r="D16" s="142"/>
      <c r="E16" s="142"/>
      <c r="F16" s="9">
        <f t="shared" si="4"/>
        <v>0</v>
      </c>
      <c r="G16" s="9">
        <f t="shared" si="5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IVAN GUADALUPE RODRIGUEZ GALVEZ</v>
      </c>
      <c r="B17" s="9">
        <f>PRESUPUESTO!C17</f>
        <v>5763.7</v>
      </c>
      <c r="C17" s="9">
        <f>PRESUPUESTO!D17</f>
        <v>621</v>
      </c>
      <c r="D17" s="142"/>
      <c r="E17" s="142"/>
      <c r="F17" s="9">
        <f t="shared" si="4"/>
        <v>0</v>
      </c>
      <c r="G17" s="9">
        <f t="shared" si="5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ROGELIO RAMIREZ MORENO</v>
      </c>
      <c r="B18" s="9">
        <f>PRESUPUESTO!C18</f>
        <v>15505.6</v>
      </c>
      <c r="C18" s="9">
        <f>PRESUPUESTO!D18</f>
        <v>621</v>
      </c>
      <c r="D18" s="142"/>
      <c r="E18" s="142"/>
      <c r="F18" s="9">
        <f t="shared" si="4"/>
        <v>0</v>
      </c>
      <c r="G18" s="9">
        <f t="shared" si="5"/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ALMA LETICIA RAMIREZ MAGALLON</v>
      </c>
      <c r="B19" s="9">
        <f>PRESUPUESTO!C19</f>
        <v>4504.8999999999996</v>
      </c>
      <c r="C19" s="9">
        <f>PRESUPUESTO!D19</f>
        <v>621</v>
      </c>
      <c r="D19" s="142"/>
      <c r="E19" s="142"/>
      <c r="F19" s="9">
        <f>ROUND((B19/30)*(D19+E19),2)</f>
        <v>0</v>
      </c>
      <c r="G19" s="9">
        <f>ROUND((C19/30)*(D19+E19),2)</f>
        <v>0</v>
      </c>
      <c r="H19" s="142"/>
      <c r="I19" s="9">
        <f>ROUND((B19/30)*H19,2)</f>
        <v>0</v>
      </c>
      <c r="J19" s="9">
        <f>ROUND((C19/30)*H19,2)</f>
        <v>0</v>
      </c>
    </row>
    <row r="20" spans="1:10" ht="18.95" customHeight="1" x14ac:dyDescent="0.2">
      <c r="A20" s="111" t="str">
        <f>PRESUPUESTO!A20</f>
        <v>MA DE JESUS OCHOA ORTIZ</v>
      </c>
      <c r="B20" s="9">
        <f>PRESUPUESTO!C20</f>
        <v>15505.6</v>
      </c>
      <c r="C20" s="9">
        <f>PRESUPUESTO!D20</f>
        <v>621</v>
      </c>
      <c r="D20" s="142"/>
      <c r="E20" s="142"/>
      <c r="F20" s="9">
        <f t="shared" si="4"/>
        <v>0</v>
      </c>
      <c r="G20" s="9">
        <f t="shared" si="5"/>
        <v>0</v>
      </c>
      <c r="H20" s="142"/>
      <c r="I20" s="9">
        <f t="shared" si="2"/>
        <v>0</v>
      </c>
      <c r="J20" s="9">
        <f t="shared" si="3"/>
        <v>0</v>
      </c>
    </row>
    <row r="21" spans="1:10" ht="18.95" customHeight="1" x14ac:dyDescent="0.2">
      <c r="A21" s="111" t="str">
        <f>PRESUPUESTO!A21</f>
        <v>ANA LILIA GUTIEREZ MACIEL</v>
      </c>
      <c r="B21" s="9">
        <f>PRESUPUESTO!C21</f>
        <v>4504.8999999999996</v>
      </c>
      <c r="C21" s="9">
        <f>PRESUPUESTO!D21</f>
        <v>621</v>
      </c>
      <c r="D21" s="142"/>
      <c r="E21" s="142"/>
      <c r="F21" s="9">
        <f t="shared" si="4"/>
        <v>0</v>
      </c>
      <c r="G21" s="9">
        <f t="shared" si="5"/>
        <v>0</v>
      </c>
      <c r="H21" s="142"/>
      <c r="I21" s="9">
        <f t="shared" si="2"/>
        <v>0</v>
      </c>
      <c r="J21" s="9">
        <f t="shared" si="3"/>
        <v>0</v>
      </c>
    </row>
    <row r="22" spans="1:10" ht="18.95" customHeight="1" x14ac:dyDescent="0.2">
      <c r="A22" s="111" t="str">
        <f>PRESUPUESTO!A22</f>
        <v xml:space="preserve">CUAUHTLI TONATIUH RIOS GUTIERREZ </v>
      </c>
      <c r="B22" s="9">
        <f>PRESUPUESTO!C22</f>
        <v>6354.5</v>
      </c>
      <c r="C22" s="9">
        <f>PRESUPUESTO!D22</f>
        <v>621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MARÍA DEL CARMEN DEL TORO MEJIA</v>
      </c>
      <c r="B23" s="9">
        <f>PRESUPUESTO!C23</f>
        <v>4293.5</v>
      </c>
      <c r="C23" s="9">
        <f>PRESUPUESTO!D23</f>
        <v>621</v>
      </c>
      <c r="D23" s="142"/>
      <c r="E23" s="142"/>
      <c r="F23" s="9">
        <f>ROUND((B23/30)*(D23+E23),2)</f>
        <v>0</v>
      </c>
      <c r="G23" s="9">
        <f>ROUND((C23/30)*(D23+E23),2)</f>
        <v>0</v>
      </c>
      <c r="H23" s="142"/>
      <c r="I23" s="9"/>
      <c r="J23" s="9"/>
    </row>
    <row r="24" spans="1:10" ht="18.95" customHeight="1" x14ac:dyDescent="0.2">
      <c r="A24" s="111" t="str">
        <f>PRESUPUESTO!A24</f>
        <v>MARIA GUADALUPE MAGAÑA MENDOZA</v>
      </c>
      <c r="B24" s="9">
        <f>PRESUPUESTO!C24</f>
        <v>15505.6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ANA KARINA MARTINEZ ELIZONDO</v>
      </c>
      <c r="B25" s="9">
        <f>PRESUPUESTO!C25</f>
        <v>7017.25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DANIELA FLORES CARDENAS</v>
      </c>
      <c r="B26" s="9">
        <f>PRESUPUESTO!C26</f>
        <v>6354.5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RAMONA CECILIA VILLA ROSALES</v>
      </c>
      <c r="B27" s="9">
        <f>PRESUPUESTO!C27</f>
        <v>15505.6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MARIA GUADALUPE PEREZ CARRAZCO</v>
      </c>
      <c r="B28" s="9">
        <f>PRESUPUESTO!C28</f>
        <v>4504.8999999999996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FRANCISCO JAVIER SANCHEZ PEREZ</v>
      </c>
      <c r="B29" s="9">
        <f>PRESUPUESTO!C29</f>
        <v>5763.7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MARCO ANTONIO TAPIA CORREA</v>
      </c>
      <c r="B30" s="9">
        <f>PRESUPUESTO!C30</f>
        <v>4293.5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 xml:space="preserve">PATRICIA GARCÍA MARTÍNEZ </v>
      </c>
      <c r="B31" s="9">
        <f>PRESUPUESTO!C31</f>
        <v>4293.5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MANUEL VILLALVAZO GUTIERREZ</v>
      </c>
      <c r="B32" s="9">
        <f>PRESUPUESTO!C32</f>
        <v>4103.8</v>
      </c>
      <c r="C32" s="9">
        <f>PRESUPUESTO!D32</f>
        <v>621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JOSE ANTONIO GUTIERREZ QUIROZ</v>
      </c>
      <c r="B33" s="9">
        <f>PRESUPUESTO!C33</f>
        <v>4103.8</v>
      </c>
      <c r="C33" s="9">
        <f>PRESUPUESTO!D33</f>
        <v>621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ERIK SALVADOR CONTRERAS ELIZONDO</v>
      </c>
      <c r="B34" s="9">
        <f>PRESUPUESTO!C34</f>
        <v>4103.8</v>
      </c>
      <c r="C34" s="9">
        <f>PRESUPUESTO!D34</f>
        <v>621</v>
      </c>
      <c r="D34" s="142"/>
      <c r="E34" s="142"/>
      <c r="F34" s="9">
        <f>ROUND((B34/30)*(D34+E34),2)</f>
        <v>0</v>
      </c>
      <c r="G34" s="9">
        <f>ROUND((C34/30)*(D34+E34),2)</f>
        <v>0</v>
      </c>
      <c r="H34" s="142"/>
      <c r="I34" s="9"/>
      <c r="J34" s="9"/>
    </row>
    <row r="35" spans="1:10" ht="18.95" customHeight="1" x14ac:dyDescent="0.2">
      <c r="A35" s="111" t="str">
        <f>PRESUPUESTO!A35</f>
        <v>JORGE TORREZ MUNGUÍA</v>
      </c>
      <c r="B35" s="9">
        <f>PRESUPUESTO!C35</f>
        <v>3807.8</v>
      </c>
      <c r="C35" s="9">
        <f>PRESUPUESTO!D35</f>
        <v>621</v>
      </c>
      <c r="D35" s="142"/>
      <c r="E35" s="142"/>
      <c r="F35" s="9">
        <f t="shared" si="0"/>
        <v>0</v>
      </c>
      <c r="G35" s="9">
        <f t="shared" si="1"/>
        <v>0</v>
      </c>
      <c r="H35" s="142"/>
      <c r="I35" s="9"/>
      <c r="J35" s="9"/>
    </row>
    <row r="36" spans="1:10" ht="18.95" customHeight="1" x14ac:dyDescent="0.2">
      <c r="A36" s="111" t="str">
        <f>PRESUPUESTO!A36</f>
        <v>MIGUEL SOLORZANO SANCHEZ</v>
      </c>
      <c r="B36" s="9">
        <f>PRESUPUESTO!C36</f>
        <v>3807.8</v>
      </c>
      <c r="C36" s="9">
        <f>PRESUPUESTO!D36</f>
        <v>621</v>
      </c>
      <c r="D36" s="142"/>
      <c r="E36" s="142"/>
      <c r="F36" s="9">
        <f t="shared" si="0"/>
        <v>0</v>
      </c>
      <c r="G36" s="9">
        <f t="shared" si="1"/>
        <v>0</v>
      </c>
      <c r="H36" s="142"/>
      <c r="I36" s="9"/>
      <c r="J36" s="9"/>
    </row>
    <row r="37" spans="1:10" ht="18.95" customHeight="1" x14ac:dyDescent="0.2">
      <c r="A37" s="111" t="str">
        <f>PRESUPUESTO!A37</f>
        <v>EDGAR MAURICIO PEREZ GONZALEZ</v>
      </c>
      <c r="B37" s="9">
        <f>PRESUPUESTO!C37</f>
        <v>4966.3999999999996</v>
      </c>
      <c r="C37" s="9">
        <f>PRESUPUESTO!D37</f>
        <v>621</v>
      </c>
      <c r="D37" s="142"/>
      <c r="E37" s="142"/>
      <c r="F37" s="9">
        <f>ROUND((B37/30)*(D37+E37),2)</f>
        <v>0</v>
      </c>
      <c r="G37" s="9">
        <f>ROUND((C37/30)*(D37+E37),2)</f>
        <v>0</v>
      </c>
      <c r="H37" s="142"/>
      <c r="I37" s="9"/>
      <c r="J37" s="9"/>
    </row>
    <row r="38" spans="1:10" ht="18.95" customHeight="1" x14ac:dyDescent="0.2">
      <c r="A38" s="111" t="str">
        <f>PRESUPUESTO!A38</f>
        <v>JESUS RAMON GAUNA SIGALA</v>
      </c>
      <c r="B38" s="9">
        <f>PRESUPUESTO!C38</f>
        <v>25304.95</v>
      </c>
      <c r="C38" s="9">
        <f>PRESUPUESTO!D38</f>
        <v>621</v>
      </c>
      <c r="D38" s="142"/>
      <c r="E38" s="142"/>
      <c r="F38" s="9">
        <f>ROUND((B38/30)*(D38+E38),2)</f>
        <v>0</v>
      </c>
      <c r="G38" s="9">
        <f>ROUND((C38/30)*(D38+E38),2)</f>
        <v>0</v>
      </c>
      <c r="H38" s="142"/>
      <c r="I38" s="9">
        <f t="shared" ref="I38:I55" si="6">ROUND((B38/30)*H38,2)</f>
        <v>0</v>
      </c>
      <c r="J38" s="9">
        <f t="shared" ref="J38:J55" si="7">ROUND((C38/30)*H38,2)</f>
        <v>0</v>
      </c>
    </row>
    <row r="39" spans="1:10" ht="18.95" customHeight="1" x14ac:dyDescent="0.2">
      <c r="A39" s="111" t="str">
        <f>PRESUPUESTO!A39</f>
        <v>MARIA ESTHER AGUAYO QUIROZ</v>
      </c>
      <c r="B39" s="9">
        <f>PRESUPUESTO!C39</f>
        <v>5220.8500000000004</v>
      </c>
      <c r="C39" s="9">
        <f>PRESUPUESTO!D39</f>
        <v>621</v>
      </c>
      <c r="D39" s="142"/>
      <c r="E39" s="142"/>
      <c r="F39" s="9">
        <f t="shared" si="0"/>
        <v>0</v>
      </c>
      <c r="G39" s="9">
        <f t="shared" si="1"/>
        <v>0</v>
      </c>
      <c r="H39" s="142"/>
      <c r="I39" s="9">
        <f t="shared" si="6"/>
        <v>0</v>
      </c>
      <c r="J39" s="9">
        <f t="shared" si="7"/>
        <v>0</v>
      </c>
    </row>
    <row r="40" spans="1:10" ht="18.95" customHeight="1" x14ac:dyDescent="0.2">
      <c r="A40" s="111" t="str">
        <f>PRESUPUESTO!A40</f>
        <v>SOCRATES VAZQUEZ RAMOS</v>
      </c>
      <c r="B40" s="9">
        <f>PRESUPUESTO!C40</f>
        <v>4966.3999999999996</v>
      </c>
      <c r="C40" s="9">
        <f>PRESUPUESTO!D40</f>
        <v>621</v>
      </c>
      <c r="D40" s="142"/>
      <c r="E40" s="142"/>
      <c r="F40" s="9">
        <f t="shared" ref="F40:F45" si="8">ROUND((B40/30)*(D40+E40),2)</f>
        <v>0</v>
      </c>
      <c r="G40" s="9">
        <f t="shared" ref="G40:G45" si="9">ROUND((C40/30)*(D40+E40),2)</f>
        <v>0</v>
      </c>
      <c r="H40" s="142"/>
      <c r="I40" s="9">
        <f t="shared" si="6"/>
        <v>0</v>
      </c>
      <c r="J40" s="9">
        <f t="shared" si="7"/>
        <v>0</v>
      </c>
    </row>
    <row r="41" spans="1:10" ht="18.95" customHeight="1" x14ac:dyDescent="0.2">
      <c r="A41" s="111" t="str">
        <f>PRESUPUESTO!A41</f>
        <v>BELEN VARGAS RODRIGUEZ</v>
      </c>
      <c r="B41" s="9">
        <f>PRESUPUESTO!C41</f>
        <v>6676.8</v>
      </c>
      <c r="C41" s="9">
        <f>PRESUPUESTO!D41</f>
        <v>621</v>
      </c>
      <c r="D41" s="142"/>
      <c r="E41" s="142"/>
      <c r="F41" s="9">
        <f t="shared" si="8"/>
        <v>0</v>
      </c>
      <c r="G41" s="9">
        <f t="shared" si="9"/>
        <v>0</v>
      </c>
      <c r="H41" s="142"/>
      <c r="I41" s="9">
        <f t="shared" si="6"/>
        <v>0</v>
      </c>
      <c r="J41" s="9">
        <f t="shared" si="7"/>
        <v>0</v>
      </c>
    </row>
    <row r="42" spans="1:10" ht="18.95" customHeight="1" x14ac:dyDescent="0.2">
      <c r="A42" s="111" t="str">
        <f>PRESUPUESTO!A42</f>
        <v>ANGELICA DEL ROCIO AMEZCUA RODRIGUEZ</v>
      </c>
      <c r="B42" s="9">
        <f>PRESUPUESTO!C42</f>
        <v>6676.8</v>
      </c>
      <c r="C42" s="9">
        <f>PRESUPUESTO!D42</f>
        <v>621</v>
      </c>
      <c r="D42" s="142"/>
      <c r="E42" s="142"/>
      <c r="F42" s="9">
        <f t="shared" si="8"/>
        <v>0</v>
      </c>
      <c r="G42" s="9">
        <f t="shared" si="9"/>
        <v>0</v>
      </c>
      <c r="H42" s="142"/>
      <c r="I42" s="9">
        <f t="shared" si="6"/>
        <v>0</v>
      </c>
      <c r="J42" s="9">
        <f t="shared" si="7"/>
        <v>0</v>
      </c>
    </row>
    <row r="43" spans="1:10" ht="18.95" customHeight="1" x14ac:dyDescent="0.2">
      <c r="A43" s="111" t="str">
        <f>PRESUPUESTO!A43</f>
        <v>ROBERTO CARLOS CUEVAS DEL RIO</v>
      </c>
      <c r="B43" s="9">
        <f>PRESUPUESTO!C43</f>
        <v>15505.6</v>
      </c>
      <c r="C43" s="9">
        <f>PRESUPUESTO!D43</f>
        <v>621</v>
      </c>
      <c r="D43" s="142"/>
      <c r="E43" s="142"/>
      <c r="F43" s="9">
        <f t="shared" si="8"/>
        <v>0</v>
      </c>
      <c r="G43" s="9">
        <f t="shared" si="9"/>
        <v>0</v>
      </c>
      <c r="H43" s="142"/>
      <c r="I43" s="9">
        <f t="shared" si="6"/>
        <v>0</v>
      </c>
      <c r="J43" s="9">
        <f t="shared" si="7"/>
        <v>0</v>
      </c>
    </row>
    <row r="44" spans="1:10" ht="18.95" customHeight="1" x14ac:dyDescent="0.2">
      <c r="A44" s="111" t="str">
        <f>PRESUPUESTO!A44</f>
        <v>ANA ROSA CONTRERAS RODRIGUEZ</v>
      </c>
      <c r="B44" s="9">
        <f>PRESUPUESTO!C44</f>
        <v>7017.25</v>
      </c>
      <c r="C44" s="9">
        <f>PRESUPUESTO!D44</f>
        <v>621</v>
      </c>
      <c r="D44" s="142"/>
      <c r="E44" s="142"/>
      <c r="F44" s="9">
        <f t="shared" si="8"/>
        <v>0</v>
      </c>
      <c r="G44" s="9">
        <f t="shared" si="9"/>
        <v>0</v>
      </c>
      <c r="H44" s="142"/>
      <c r="I44" s="9">
        <f t="shared" si="6"/>
        <v>0</v>
      </c>
      <c r="J44" s="9">
        <f t="shared" si="7"/>
        <v>0</v>
      </c>
    </row>
    <row r="45" spans="1:10" ht="18.95" customHeight="1" x14ac:dyDescent="0.2">
      <c r="A45" s="111" t="str">
        <f>PRESUPUESTO!A45</f>
        <v>RUBEN HIRAM CASTELLANOS LARA</v>
      </c>
      <c r="B45" s="9">
        <f>PRESUPUESTO!C45</f>
        <v>5763.7</v>
      </c>
      <c r="C45" s="9">
        <f>PRESUPUESTO!D45</f>
        <v>621</v>
      </c>
      <c r="D45" s="142"/>
      <c r="E45" s="142"/>
      <c r="F45" s="9">
        <f t="shared" si="8"/>
        <v>0</v>
      </c>
      <c r="G45" s="9">
        <f t="shared" si="9"/>
        <v>0</v>
      </c>
      <c r="H45" s="142"/>
      <c r="I45" s="9">
        <f t="shared" si="6"/>
        <v>0</v>
      </c>
      <c r="J45" s="9">
        <f t="shared" si="7"/>
        <v>0</v>
      </c>
    </row>
    <row r="46" spans="1:10" ht="18.95" customHeight="1" x14ac:dyDescent="0.2">
      <c r="A46" s="111" t="str">
        <f>PRESUPUESTO!A46</f>
        <v>MIGUEL ANGEL MACIEL GUZMAN</v>
      </c>
      <c r="B46" s="9">
        <f>PRESUPUESTO!C46</f>
        <v>21870.85</v>
      </c>
      <c r="C46" s="9">
        <f>PRESUPUESTO!D46</f>
        <v>621</v>
      </c>
      <c r="D46" s="142"/>
      <c r="E46" s="142"/>
      <c r="F46" s="9">
        <f t="shared" si="0"/>
        <v>0</v>
      </c>
      <c r="G46" s="9">
        <f t="shared" si="1"/>
        <v>0</v>
      </c>
      <c r="H46" s="142"/>
      <c r="I46" s="9">
        <f t="shared" si="6"/>
        <v>0</v>
      </c>
      <c r="J46" s="9">
        <f t="shared" si="7"/>
        <v>0</v>
      </c>
    </row>
    <row r="47" spans="1:10" ht="18.95" customHeight="1" x14ac:dyDescent="0.2">
      <c r="A47" s="111" t="str">
        <f>PRESUPUESTO!A47</f>
        <v>NAYELI CASTEÑEDA CUEVAS</v>
      </c>
      <c r="B47" s="9">
        <f>PRESUPUESTO!C47</f>
        <v>4727.8</v>
      </c>
      <c r="C47" s="9">
        <f>PRESUPUESTO!D47</f>
        <v>621</v>
      </c>
      <c r="D47" s="142"/>
      <c r="E47" s="142"/>
      <c r="F47" s="9">
        <f>ROUND((B47/30)*(D47+E47),2)</f>
        <v>0</v>
      </c>
      <c r="G47" s="9">
        <f>ROUND((C47/30)*(D47+E47),2)</f>
        <v>0</v>
      </c>
      <c r="H47" s="142"/>
      <c r="I47" s="9">
        <f t="shared" si="6"/>
        <v>0</v>
      </c>
      <c r="J47" s="9">
        <f t="shared" si="7"/>
        <v>0</v>
      </c>
    </row>
    <row r="48" spans="1:10" ht="18.95" customHeight="1" x14ac:dyDescent="0.2">
      <c r="A48" s="111" t="str">
        <f>PRESUPUESTO!A48</f>
        <v>LAURA REBECA PIZANO ORTEGA</v>
      </c>
      <c r="B48" s="9">
        <f>PRESUPUESTO!C48</f>
        <v>4727.8</v>
      </c>
      <c r="C48" s="9">
        <f>PRESUPUESTO!D48</f>
        <v>621</v>
      </c>
      <c r="D48" s="142"/>
      <c r="E48" s="142"/>
      <c r="F48" s="9">
        <f>ROUND((B48/30)*(D48+E48),2)</f>
        <v>0</v>
      </c>
      <c r="G48" s="9">
        <f>ROUND((C48/30)*(D48+E48),2)</f>
        <v>0</v>
      </c>
      <c r="H48" s="142"/>
      <c r="I48" s="9">
        <f t="shared" si="6"/>
        <v>0</v>
      </c>
      <c r="J48" s="9">
        <f t="shared" si="7"/>
        <v>0</v>
      </c>
    </row>
    <row r="49" spans="1:10" ht="18.95" customHeight="1" x14ac:dyDescent="0.2">
      <c r="A49" s="111" t="str">
        <f>PRESUPUESTO!A49</f>
        <v>ROSA ANGELICA MOJICA CONTRERAS</v>
      </c>
      <c r="B49" s="9">
        <f>PRESUPUESTO!C49</f>
        <v>4727.8</v>
      </c>
      <c r="C49" s="9">
        <f>PRESUPUESTO!D49</f>
        <v>621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6"/>
        <v>0</v>
      </c>
      <c r="J49" s="9">
        <f t="shared" si="7"/>
        <v>0</v>
      </c>
    </row>
    <row r="50" spans="1:10" ht="18.95" customHeight="1" x14ac:dyDescent="0.2">
      <c r="A50" s="111" t="str">
        <f>PRESUPUESTO!A50</f>
        <v>JOSE ANDRADE GARCIA</v>
      </c>
      <c r="B50" s="9">
        <f>PRESUPUESTO!C50</f>
        <v>21870.85</v>
      </c>
      <c r="C50" s="9">
        <f>PRESUPUESTO!D50</f>
        <v>621</v>
      </c>
      <c r="D50" s="142"/>
      <c r="E50" s="142"/>
      <c r="F50" s="9">
        <f t="shared" si="0"/>
        <v>0</v>
      </c>
      <c r="G50" s="9">
        <f t="shared" si="1"/>
        <v>0</v>
      </c>
      <c r="H50" s="142"/>
      <c r="I50" s="9">
        <f t="shared" si="6"/>
        <v>0</v>
      </c>
      <c r="J50" s="9">
        <f t="shared" si="7"/>
        <v>0</v>
      </c>
    </row>
    <row r="51" spans="1:10" ht="18.95" customHeight="1" x14ac:dyDescent="0.2">
      <c r="A51" s="111" t="str">
        <f>PRESUPUESTO!A51</f>
        <v>GUILLERMINA GOMEZ MARTINEZ</v>
      </c>
      <c r="B51" s="9">
        <f>PRESUPUESTO!C51</f>
        <v>4966.3999999999996</v>
      </c>
      <c r="C51" s="9">
        <f>PRESUPUESTO!D51</f>
        <v>621</v>
      </c>
      <c r="D51" s="142"/>
      <c r="E51" s="142"/>
      <c r="F51" s="9">
        <f t="shared" si="0"/>
        <v>0</v>
      </c>
      <c r="G51" s="9">
        <f t="shared" si="1"/>
        <v>0</v>
      </c>
      <c r="H51" s="142"/>
      <c r="I51" s="9">
        <f t="shared" si="6"/>
        <v>0</v>
      </c>
      <c r="J51" s="9">
        <f t="shared" si="7"/>
        <v>0</v>
      </c>
    </row>
    <row r="52" spans="1:10" ht="18.95" customHeight="1" x14ac:dyDescent="0.2">
      <c r="A52" s="111" t="str">
        <f>PRESUPUESTO!A52</f>
        <v>EMMANUEL VEGA NEGRETE</v>
      </c>
      <c r="B52" s="9">
        <f>PRESUPUESTO!C52</f>
        <v>6676.8</v>
      </c>
      <c r="C52" s="9">
        <f>PRESUPUESTO!D52</f>
        <v>621</v>
      </c>
      <c r="D52" s="142"/>
      <c r="E52" s="142"/>
      <c r="F52" s="9">
        <f>ROUND((B52/30)*(D52+E52),2)</f>
        <v>0</v>
      </c>
      <c r="G52" s="9">
        <f>ROUND((C52/30)*(D52+E52),2)</f>
        <v>0</v>
      </c>
      <c r="H52" s="142"/>
      <c r="I52" s="9">
        <f t="shared" si="6"/>
        <v>0</v>
      </c>
      <c r="J52" s="9">
        <f t="shared" si="7"/>
        <v>0</v>
      </c>
    </row>
    <row r="53" spans="1:10" ht="18.95" customHeight="1" x14ac:dyDescent="0.2">
      <c r="A53" s="111" t="str">
        <f>PRESUPUESTO!A53</f>
        <v>LUCIEL ESMERALDA MEDINA MENDEZ</v>
      </c>
      <c r="B53" s="9">
        <f>PRESUPUESTO!C53</f>
        <v>4504.8999999999996</v>
      </c>
      <c r="C53" s="9">
        <f>PRESUPUESTO!D53</f>
        <v>621</v>
      </c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6"/>
        <v>0</v>
      </c>
      <c r="J53" s="9">
        <f t="shared" si="7"/>
        <v>0</v>
      </c>
    </row>
    <row r="54" spans="1:10" ht="18.95" customHeight="1" x14ac:dyDescent="0.2">
      <c r="A54" s="111" t="str">
        <f>PRESUPUESTO!A54</f>
        <v>CARLOS ADOLFO HINOJOSA GOMEZ</v>
      </c>
      <c r="B54" s="9">
        <f>PRESUPUESTO!C54</f>
        <v>21870.85</v>
      </c>
      <c r="C54" s="9">
        <f>PRESUPUESTO!D54</f>
        <v>621</v>
      </c>
      <c r="D54" s="142"/>
      <c r="E54" s="142"/>
      <c r="F54" s="9">
        <f>ROUND((B54/30)*(D54+E54),2)</f>
        <v>0</v>
      </c>
      <c r="G54" s="9">
        <f>ROUND((C54/30)*(D54+E54),2)</f>
        <v>0</v>
      </c>
      <c r="H54" s="142"/>
      <c r="I54" s="9">
        <f t="shared" si="6"/>
        <v>0</v>
      </c>
      <c r="J54" s="9">
        <f t="shared" si="7"/>
        <v>0</v>
      </c>
    </row>
    <row r="55" spans="1:10" ht="18.95" customHeight="1" x14ac:dyDescent="0.2">
      <c r="A55" s="111">
        <f>PRESUPUESTO!A55</f>
        <v>0</v>
      </c>
      <c r="B55" s="9">
        <f>PRESUPUESTO!C55</f>
        <v>0</v>
      </c>
      <c r="C55" s="9"/>
      <c r="D55" s="142"/>
      <c r="E55" s="142"/>
      <c r="F55" s="9">
        <f t="shared" si="0"/>
        <v>0</v>
      </c>
      <c r="G55" s="9">
        <f t="shared" si="1"/>
        <v>0</v>
      </c>
      <c r="H55" s="142"/>
      <c r="I55" s="9">
        <f t="shared" si="6"/>
        <v>0</v>
      </c>
      <c r="J55" s="9">
        <f t="shared" si="7"/>
        <v>0</v>
      </c>
    </row>
    <row r="56" spans="1:10" ht="18.95" customHeight="1" x14ac:dyDescent="0.2">
      <c r="A56" s="111"/>
      <c r="B56" s="9"/>
      <c r="C56" s="9"/>
      <c r="D56" s="9"/>
      <c r="E56" s="139"/>
      <c r="F56" s="9">
        <f t="shared" si="0"/>
        <v>0</v>
      </c>
      <c r="G56" s="9"/>
      <c r="H56" s="139"/>
      <c r="I56" s="9"/>
      <c r="J56" s="9"/>
    </row>
    <row r="57" spans="1:10" ht="18.95" customHeight="1" x14ac:dyDescent="0.2">
      <c r="A57" s="103" t="s">
        <v>35</v>
      </c>
      <c r="B57" s="104">
        <f t="shared" ref="B57:G57" si="10">SUM(B11:B56)</f>
        <v>413738.34999999986</v>
      </c>
      <c r="C57" s="104">
        <f t="shared" si="10"/>
        <v>27324</v>
      </c>
      <c r="D57" s="146">
        <f t="shared" si="10"/>
        <v>0</v>
      </c>
      <c r="E57" s="146">
        <f t="shared" si="10"/>
        <v>0</v>
      </c>
      <c r="F57" s="104">
        <f t="shared" si="10"/>
        <v>0</v>
      </c>
      <c r="G57" s="104">
        <f t="shared" si="10"/>
        <v>0</v>
      </c>
      <c r="H57" s="104"/>
      <c r="I57" s="104">
        <f>SUM(I11:I56)</f>
        <v>0</v>
      </c>
      <c r="J57" s="104">
        <f>SUM(J11:J56)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57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8"/>
  <sheetViews>
    <sheetView showGridLines="0" showZeros="0" zoomScale="75" zoomScaleNormal="75" workbookViewId="0">
      <pane xSplit="2" ySplit="10" topLeftCell="W29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73" t="s">
        <v>4</v>
      </c>
      <c r="C7" s="477"/>
      <c r="D7" s="473" t="s">
        <v>12</v>
      </c>
      <c r="E7" s="474"/>
      <c r="F7" s="474"/>
      <c r="G7" s="477"/>
      <c r="H7" s="481" t="s">
        <v>34</v>
      </c>
      <c r="I7" s="481"/>
      <c r="J7" s="481"/>
      <c r="K7" s="481" t="s">
        <v>36</v>
      </c>
      <c r="L7" s="481"/>
      <c r="M7" s="481"/>
      <c r="N7" s="481" t="s">
        <v>37</v>
      </c>
      <c r="O7" s="481"/>
      <c r="P7" s="481"/>
      <c r="Q7" s="481" t="s">
        <v>144</v>
      </c>
      <c r="R7" s="481"/>
      <c r="S7" s="481"/>
      <c r="T7" s="481" t="s">
        <v>244</v>
      </c>
      <c r="U7" s="481"/>
      <c r="V7" s="481"/>
      <c r="W7" s="36" t="s">
        <v>263</v>
      </c>
      <c r="X7" s="36" t="s">
        <v>263</v>
      </c>
      <c r="Y7" s="36" t="s">
        <v>313</v>
      </c>
      <c r="Z7" s="36" t="s">
        <v>248</v>
      </c>
      <c r="AA7" s="478" t="s">
        <v>306</v>
      </c>
      <c r="AB7" s="478" t="s">
        <v>294</v>
      </c>
      <c r="AC7" s="478" t="s">
        <v>467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403</v>
      </c>
      <c r="Y8" s="33" t="s">
        <v>322</v>
      </c>
      <c r="Z8" s="33" t="s">
        <v>247</v>
      </c>
      <c r="AA8" s="479"/>
      <c r="AB8" s="479"/>
      <c r="AC8" s="479"/>
      <c r="AD8" s="33" t="s">
        <v>12</v>
      </c>
      <c r="AE8" s="33" t="s">
        <v>258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264</v>
      </c>
      <c r="X9" s="97" t="s">
        <v>264</v>
      </c>
      <c r="Y9" s="250" t="s">
        <v>314</v>
      </c>
      <c r="Z9" s="97"/>
      <c r="AA9" s="480"/>
      <c r="AB9" s="480"/>
      <c r="AC9" s="480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 t="shared" ref="F11:F54" si="0">SUM(E11*100%)</f>
        <v>310.5</v>
      </c>
      <c r="G11" s="35"/>
      <c r="H11" s="9"/>
      <c r="I11" s="9">
        <f t="shared" ref="I11:I55" si="1">SUM(H11-J11)</f>
        <v>0</v>
      </c>
      <c r="J11" s="34">
        <f t="shared" ref="J11:J55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56" si="3">SUM(C11+F11+I11+L11+O11+R11+U11+Z11+W11+AA11+AB11+AC11+AD11+AE11+Y11+X11)</f>
        <v>25169</v>
      </c>
      <c r="AG11" s="102">
        <f t="shared" ref="AG11:AG54" si="4">SUM(G11+J11+M11+P11+S11+V11)</f>
        <v>0</v>
      </c>
      <c r="AH11" s="102">
        <f t="shared" ref="AH11:AH55" si="5">SUM(AF11:AG11)</f>
        <v>25169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 t="shared" si="0"/>
        <v>310.5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6" si="6">SUM(K12-M12)</f>
        <v>0</v>
      </c>
      <c r="M12" s="9">
        <f>IF(K12&gt;(61.38*30),61.38*30,K12)</f>
        <v>0</v>
      </c>
      <c r="N12" s="9"/>
      <c r="O12" s="9">
        <f t="shared" ref="O12:O55" si="7">SUM(N12-P12)</f>
        <v>0</v>
      </c>
      <c r="P12" s="9">
        <f t="shared" ref="P12:P56" si="8">IF(N12&gt;(63.77*30),63.77*30,N12)</f>
        <v>0</v>
      </c>
      <c r="Q12" s="34"/>
      <c r="R12" s="34">
        <f t="shared" ref="R12:R57" si="9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7" si="10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si="3"/>
        <v>3487.75</v>
      </c>
      <c r="AG12" s="102">
        <f t="shared" si="4"/>
        <v>0</v>
      </c>
      <c r="AH12" s="102">
        <f t="shared" si="5"/>
        <v>3487.75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si="0"/>
        <v>310.5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>IF(K13&gt;(61.38*30),61.38*30,K13)</f>
        <v>0</v>
      </c>
      <c r="N13" s="9"/>
      <c r="O13" s="9">
        <f t="shared" si="7"/>
        <v>0</v>
      </c>
      <c r="P13" s="9">
        <f t="shared" si="8"/>
        <v>0</v>
      </c>
      <c r="Q13" s="34"/>
      <c r="R13" s="34">
        <f t="shared" si="9"/>
        <v>0</v>
      </c>
      <c r="S13" s="34">
        <f>SUM(Q13-R13)</f>
        <v>0</v>
      </c>
      <c r="T13" s="34"/>
      <c r="U13" s="34">
        <f t="shared" ref="U13:U46" si="11">SUM(T13*100%)</f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3"/>
        <v>13684.166075000001</v>
      </c>
      <c r="AG13" s="102">
        <f t="shared" si="4"/>
        <v>0</v>
      </c>
      <c r="AH13" s="102">
        <f t="shared" si="5"/>
        <v>13684.166075000001</v>
      </c>
    </row>
    <row r="14" spans="1:36" ht="18.95" customHeight="1" x14ac:dyDescent="0.2">
      <c r="A14" s="111" t="str">
        <f>INCIDENCIAS!A14</f>
        <v>MARIANA ELIZABETH JUAREZ CISNEROS</v>
      </c>
      <c r="B14" s="9">
        <f>SUM(INCIDENCIAS!F14)</f>
        <v>0</v>
      </c>
      <c r="C14" s="9">
        <f>SUM(PRESUPUESTO!N14)-B14+INCIDENCIAS!I14</f>
        <v>2610.4250000000002</v>
      </c>
      <c r="D14" s="9">
        <f>SUM(INCIDENCIAS!G14)</f>
        <v>0</v>
      </c>
      <c r="E14" s="9">
        <f>SUM(PRESUPUESTO!O14)-D14+INCIDENCIAS!J14</f>
        <v>310.5</v>
      </c>
      <c r="F14" s="35">
        <f>SUM(E14*100%)</f>
        <v>310.5</v>
      </c>
      <c r="G14" s="35"/>
      <c r="H14" s="9"/>
      <c r="I14" s="9">
        <f>SUM(H14-J14)</f>
        <v>0</v>
      </c>
      <c r="J14" s="34">
        <f>SUM(H14*0%)</f>
        <v>0</v>
      </c>
      <c r="K14" s="9"/>
      <c r="L14" s="9">
        <f t="shared" ref="L14:L19" si="12">SUM(K14-M14)</f>
        <v>0</v>
      </c>
      <c r="M14" s="9">
        <f>IF(K14&gt;(61.38*30),61.38*30,K14)</f>
        <v>0</v>
      </c>
      <c r="N14" s="9"/>
      <c r="O14" s="9">
        <f>SUM(N14-P14)</f>
        <v>0</v>
      </c>
      <c r="P14" s="9">
        <f>IF(N14&gt;(63.77*30),63.77*30,N14)</f>
        <v>0</v>
      </c>
      <c r="Q14" s="34"/>
      <c r="R14" s="34">
        <f>SUM(Q14*100%)</f>
        <v>0</v>
      </c>
      <c r="S14" s="34">
        <f>SUM(Q14-R14)</f>
        <v>0</v>
      </c>
      <c r="T14" s="34"/>
      <c r="U14" s="34">
        <f>SUM(T14*100%)</f>
        <v>0</v>
      </c>
      <c r="V14" s="34">
        <f>SUM(T14-U14)</f>
        <v>0</v>
      </c>
      <c r="W14" s="34">
        <f>INCIDENCIAS!I14</f>
        <v>0</v>
      </c>
      <c r="X14" s="34">
        <f>INCIDENCIAS!J14</f>
        <v>0</v>
      </c>
      <c r="Y14" s="34"/>
      <c r="Z14" s="34"/>
      <c r="AA14" s="34"/>
      <c r="AB14" s="34"/>
      <c r="AC14" s="34"/>
      <c r="AD14" s="34"/>
      <c r="AE14" s="34"/>
      <c r="AF14" s="9">
        <f>SUM(C14+F14+I14+L14+O14+R14+U14+Z14+W14+AA14+AB14+AC14+AD14+AE14+Y14+X14)</f>
        <v>2920.9250000000002</v>
      </c>
      <c r="AG14" s="102">
        <f>SUM(G14+J14+M14+P14+S14+V14)</f>
        <v>0</v>
      </c>
      <c r="AH14" s="102">
        <f>SUM(AF14:AG14)</f>
        <v>2920.9250000000002</v>
      </c>
    </row>
    <row r="15" spans="1:36" ht="18.95" customHeight="1" x14ac:dyDescent="0.2">
      <c r="A15" s="111" t="str">
        <f>INCIDENCIAS!A15</f>
        <v>CELIS CRISOSTOMO MARCO ANTONIO</v>
      </c>
      <c r="B15" s="9">
        <f>SUM(INCIDENCIAS!F15)</f>
        <v>0</v>
      </c>
      <c r="C15" s="9">
        <f>SUM(PRESUPUESTO!N15)-B15+INCIDENCIAS!I15</f>
        <v>3874.8</v>
      </c>
      <c r="D15" s="9">
        <f>SUM(INCIDENCIAS!G15)</f>
        <v>0</v>
      </c>
      <c r="E15" s="9">
        <f>SUM(PRESUPUESTO!O15)-D15+INCIDENCIAS!J15</f>
        <v>310.5</v>
      </c>
      <c r="F15" s="35">
        <f t="shared" si="0"/>
        <v>310.5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 t="shared" si="12"/>
        <v>0</v>
      </c>
      <c r="M15" s="9">
        <f t="shared" ref="M15:M21" si="13">IF(K15&gt;(61.38*30),61.38*30,K15)</f>
        <v>0</v>
      </c>
      <c r="N15" s="9"/>
      <c r="O15" s="9">
        <f t="shared" si="7"/>
        <v>0</v>
      </c>
      <c r="P15" s="9">
        <f t="shared" si="8"/>
        <v>0</v>
      </c>
      <c r="Q15" s="34"/>
      <c r="R15" s="34">
        <f t="shared" ref="R15:R30" si="14">SUM(Q15*100%)</f>
        <v>0</v>
      </c>
      <c r="S15" s="34">
        <f>SUM(Q15-R15)</f>
        <v>0</v>
      </c>
      <c r="T15" s="34"/>
      <c r="U15" s="34">
        <f t="shared" ref="U15:U21" si="15">SUM(T15*100%)</f>
        <v>0</v>
      </c>
      <c r="V15" s="34">
        <f t="shared" ref="V15:V21" si="16">SUM(T15-U15)</f>
        <v>0</v>
      </c>
      <c r="W15" s="34">
        <f>INCIDENCIAS!I15</f>
        <v>0</v>
      </c>
      <c r="X15" s="34">
        <f>INCIDENCIAS!J15</f>
        <v>0</v>
      </c>
      <c r="Y15" s="34"/>
      <c r="Z15" s="34">
        <f>C15*1.9%</f>
        <v>73.621200000000002</v>
      </c>
      <c r="AA15" s="34"/>
      <c r="AB15" s="34"/>
      <c r="AC15" s="34"/>
      <c r="AD15" s="34"/>
      <c r="AE15" s="34"/>
      <c r="AF15" s="9">
        <f t="shared" si="3"/>
        <v>4258.9211999999998</v>
      </c>
      <c r="AG15" s="102">
        <f t="shared" si="4"/>
        <v>0</v>
      </c>
      <c r="AH15" s="102">
        <f t="shared" si="5"/>
        <v>4258.9211999999998</v>
      </c>
    </row>
    <row r="16" spans="1:36" ht="18.95" customHeight="1" x14ac:dyDescent="0.2">
      <c r="A16" s="111" t="str">
        <f>INCIDENCIAS!A16</f>
        <v>CHRISTIAN ALEJANDRO QUIROZ HERNANDEZ</v>
      </c>
      <c r="B16" s="9">
        <f>SUM(INCIDENCIAS!F16)</f>
        <v>0</v>
      </c>
      <c r="C16" s="9">
        <f>SUM(PRESUPUESTO!N16)-B16+INCIDENCIAS!I16</f>
        <v>2483.1999999999998</v>
      </c>
      <c r="D16" s="9">
        <f>SUM(INCIDENCIAS!G16)</f>
        <v>0</v>
      </c>
      <c r="E16" s="9">
        <f>SUM(PRESUPUESTO!O16)-D16+INCIDENCIAS!J16</f>
        <v>310.5</v>
      </c>
      <c r="F16" s="35">
        <f t="shared" si="0"/>
        <v>310.5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 t="shared" si="12"/>
        <v>0</v>
      </c>
      <c r="M16" s="9">
        <f t="shared" si="13"/>
        <v>0</v>
      </c>
      <c r="N16" s="9"/>
      <c r="O16" s="9">
        <f t="shared" si="7"/>
        <v>0</v>
      </c>
      <c r="P16" s="9">
        <f t="shared" si="8"/>
        <v>0</v>
      </c>
      <c r="Q16" s="34"/>
      <c r="R16" s="34">
        <f t="shared" si="14"/>
        <v>0</v>
      </c>
      <c r="S16" s="34">
        <f t="shared" ref="S16:S33" si="17">SUM(Q16-R16)</f>
        <v>0</v>
      </c>
      <c r="T16" s="34"/>
      <c r="U16" s="34">
        <f t="shared" si="15"/>
        <v>0</v>
      </c>
      <c r="V16" s="34">
        <f t="shared" si="16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si="3"/>
        <v>2793.7</v>
      </c>
      <c r="AG16" s="102">
        <f t="shared" si="4"/>
        <v>0</v>
      </c>
      <c r="AH16" s="102">
        <f t="shared" si="5"/>
        <v>2793.7</v>
      </c>
    </row>
    <row r="17" spans="1:34" ht="18.95" customHeight="1" x14ac:dyDescent="0.2">
      <c r="A17" s="111" t="str">
        <f>INCIDENCIAS!A17</f>
        <v>IVAN GUADALUPE RODRIGUEZ GALVEZ</v>
      </c>
      <c r="B17" s="9">
        <f>SUM(INCIDENCIAS!F17)</f>
        <v>0</v>
      </c>
      <c r="C17" s="9">
        <f>SUM(PRESUPUESTO!N17)-B17+INCIDENCIAS!I17</f>
        <v>2881.85</v>
      </c>
      <c r="D17" s="9">
        <f>SUM(INCIDENCIAS!G17)</f>
        <v>0</v>
      </c>
      <c r="E17" s="9">
        <f>SUM(PRESUPUESTO!O17)-D17+INCIDENCIAS!J17</f>
        <v>310.5</v>
      </c>
      <c r="F17" s="35">
        <f t="shared" si="0"/>
        <v>310.5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 t="shared" si="12"/>
        <v>0</v>
      </c>
      <c r="M17" s="9">
        <f t="shared" si="13"/>
        <v>0</v>
      </c>
      <c r="N17" s="9"/>
      <c r="O17" s="9">
        <f t="shared" si="7"/>
        <v>0</v>
      </c>
      <c r="P17" s="9">
        <f t="shared" si="8"/>
        <v>0</v>
      </c>
      <c r="Q17" s="34"/>
      <c r="R17" s="34">
        <f t="shared" si="14"/>
        <v>0</v>
      </c>
      <c r="S17" s="34">
        <f t="shared" si="17"/>
        <v>0</v>
      </c>
      <c r="T17" s="34"/>
      <c r="U17" s="34">
        <f t="shared" si="15"/>
        <v>0</v>
      </c>
      <c r="V17" s="34">
        <f t="shared" si="16"/>
        <v>0</v>
      </c>
      <c r="W17" s="34">
        <f>INCIDENCIAS!I17</f>
        <v>0</v>
      </c>
      <c r="X17" s="34">
        <f>INCIDENCIAS!J17</f>
        <v>0</v>
      </c>
      <c r="Y17" s="34"/>
      <c r="Z17" s="34"/>
      <c r="AA17" s="34"/>
      <c r="AB17" s="34"/>
      <c r="AC17" s="34"/>
      <c r="AD17" s="34"/>
      <c r="AE17" s="34"/>
      <c r="AF17" s="9">
        <f t="shared" si="3"/>
        <v>3192.35</v>
      </c>
      <c r="AG17" s="102">
        <f t="shared" si="4"/>
        <v>0</v>
      </c>
      <c r="AH17" s="102">
        <f t="shared" si="5"/>
        <v>3192.35</v>
      </c>
    </row>
    <row r="18" spans="1:34" ht="18.95" customHeight="1" x14ac:dyDescent="0.2">
      <c r="A18" s="111" t="str">
        <f>INCIDENCIAS!A18</f>
        <v>ROGELIO RAMIREZ MORENO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310.5</v>
      </c>
      <c r="F18" s="35">
        <f t="shared" si="0"/>
        <v>310.5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 t="shared" si="12"/>
        <v>0</v>
      </c>
      <c r="M18" s="9">
        <f t="shared" si="13"/>
        <v>0</v>
      </c>
      <c r="N18" s="9"/>
      <c r="O18" s="9">
        <f t="shared" si="7"/>
        <v>0</v>
      </c>
      <c r="P18" s="9">
        <f t="shared" si="8"/>
        <v>0</v>
      </c>
      <c r="Q18" s="34"/>
      <c r="R18" s="34">
        <f t="shared" si="14"/>
        <v>0</v>
      </c>
      <c r="S18" s="34">
        <f t="shared" si="17"/>
        <v>0</v>
      </c>
      <c r="T18" s="34"/>
      <c r="U18" s="34">
        <f t="shared" si="15"/>
        <v>0</v>
      </c>
      <c r="V18" s="34">
        <f t="shared" si="16"/>
        <v>0</v>
      </c>
      <c r="W18" s="34">
        <f>INCIDENCIAS!I18</f>
        <v>0</v>
      </c>
      <c r="X18" s="34">
        <f>INCIDENCIAS!J18</f>
        <v>0</v>
      </c>
      <c r="Y18" s="34"/>
      <c r="Z18" s="34">
        <f>C18*7.6%</f>
        <v>589.21280000000002</v>
      </c>
      <c r="AA18" s="34"/>
      <c r="AB18" s="34"/>
      <c r="AC18" s="34"/>
      <c r="AD18" s="34"/>
      <c r="AE18" s="34"/>
      <c r="AF18" s="9">
        <f t="shared" si="3"/>
        <v>8652.5128000000004</v>
      </c>
      <c r="AG18" s="102">
        <f t="shared" si="4"/>
        <v>0</v>
      </c>
      <c r="AH18" s="102">
        <f t="shared" si="5"/>
        <v>8652.5128000000004</v>
      </c>
    </row>
    <row r="19" spans="1:34" ht="18.95" customHeight="1" x14ac:dyDescent="0.2">
      <c r="A19" s="111" t="str">
        <f>INCIDENCIAS!A19</f>
        <v>ALMA LETICIA RAMIREZ MAGALLON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310.5</v>
      </c>
      <c r="F19" s="35">
        <f>SUM(E19*100%)</f>
        <v>310.5</v>
      </c>
      <c r="G19" s="35"/>
      <c r="H19" s="9"/>
      <c r="I19" s="9">
        <f>SUM(H19-J19)</f>
        <v>0</v>
      </c>
      <c r="J19" s="34">
        <f>SUM(H19*0%)</f>
        <v>0</v>
      </c>
      <c r="K19" s="9"/>
      <c r="L19" s="9">
        <f t="shared" si="12"/>
        <v>0</v>
      </c>
      <c r="M19" s="9">
        <f>IF(K19&gt;(61.38*30),61.38*30,K19)</f>
        <v>0</v>
      </c>
      <c r="N19" s="9"/>
      <c r="O19" s="9">
        <f>SUM(N19-P19)</f>
        <v>0</v>
      </c>
      <c r="P19" s="9">
        <f>IF(N19&gt;(63.77*30),63.77*30,N19)</f>
        <v>0</v>
      </c>
      <c r="Q19" s="34"/>
      <c r="R19" s="34">
        <f>SUM(Q19*100%)</f>
        <v>0</v>
      </c>
      <c r="S19" s="34">
        <f>SUM(Q19-R19)</f>
        <v>0</v>
      </c>
      <c r="T19" s="34"/>
      <c r="U19" s="34">
        <f>SUM(T19*100%)</f>
        <v>0</v>
      </c>
      <c r="V19" s="34">
        <f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>SUM(C19+F19+I19+L19+O19+R19+U19+Z19+W19+AA19+AB19+AC19+AD19+AE19+Y19+X19)</f>
        <v>2562.9499999999998</v>
      </c>
      <c r="AG19" s="102">
        <f>SUM(G19+J19+M19+P19+S19+V19)</f>
        <v>0</v>
      </c>
      <c r="AH19" s="102">
        <f>SUM(AF19:AG19)</f>
        <v>2562.9499999999998</v>
      </c>
    </row>
    <row r="20" spans="1:34" ht="18.95" customHeight="1" x14ac:dyDescent="0.2">
      <c r="A20" s="111" t="str">
        <f>INCIDENCIAS!A20</f>
        <v>MA DE JESUS OCHOA ORTIZ</v>
      </c>
      <c r="B20" s="9">
        <f>SUM(INCIDENCIAS!F20)</f>
        <v>0</v>
      </c>
      <c r="C20" s="9">
        <f>SUM(PRESUPUESTO!N20)-B20+INCIDENCIAS!I20</f>
        <v>7752.8</v>
      </c>
      <c r="D20" s="9">
        <f>SUM(INCIDENCIAS!G20)</f>
        <v>0</v>
      </c>
      <c r="E20" s="9">
        <f>SUM(PRESUPUESTO!O20)-D20+INCIDENCIAS!J20</f>
        <v>310.5</v>
      </c>
      <c r="F20" s="35">
        <f t="shared" si="0"/>
        <v>310.5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13"/>
        <v>0</v>
      </c>
      <c r="N20" s="9"/>
      <c r="O20" s="9">
        <f t="shared" si="7"/>
        <v>0</v>
      </c>
      <c r="P20" s="9">
        <f t="shared" si="8"/>
        <v>0</v>
      </c>
      <c r="Q20" s="34"/>
      <c r="R20" s="34">
        <f t="shared" si="14"/>
        <v>0</v>
      </c>
      <c r="S20" s="34">
        <f t="shared" si="17"/>
        <v>0</v>
      </c>
      <c r="T20" s="34"/>
      <c r="U20" s="34">
        <f t="shared" si="15"/>
        <v>0</v>
      </c>
      <c r="V20" s="34">
        <f t="shared" si="16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3"/>
        <v>8063.3</v>
      </c>
      <c r="AG20" s="102">
        <f t="shared" si="4"/>
        <v>0</v>
      </c>
      <c r="AH20" s="102">
        <f t="shared" si="5"/>
        <v>8063.3</v>
      </c>
    </row>
    <row r="21" spans="1:34" ht="18.95" customHeight="1" x14ac:dyDescent="0.2">
      <c r="A21" s="111" t="str">
        <f>INCIDENCIAS!A21</f>
        <v>ANA LILIA GUTIEREZ MACIEL</v>
      </c>
      <c r="B21" s="9">
        <f>SUM(INCIDENCIAS!F21)</f>
        <v>0</v>
      </c>
      <c r="C21" s="9">
        <f>SUM(PRESUPUESTO!N21)-B21+INCIDENCIAS!I21</f>
        <v>2252.4499999999998</v>
      </c>
      <c r="D21" s="9">
        <f>SUM(INCIDENCIAS!G21)</f>
        <v>0</v>
      </c>
      <c r="E21" s="9">
        <f>SUM(PRESUPUESTO!O21)-D21+INCIDENCIAS!J21</f>
        <v>310.5</v>
      </c>
      <c r="F21" s="35">
        <f t="shared" si="0"/>
        <v>310.5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13"/>
        <v>0</v>
      </c>
      <c r="N21" s="9"/>
      <c r="O21" s="9">
        <f t="shared" si="7"/>
        <v>0</v>
      </c>
      <c r="P21" s="9">
        <f t="shared" si="8"/>
        <v>0</v>
      </c>
      <c r="Q21" s="34"/>
      <c r="R21" s="34">
        <f t="shared" si="14"/>
        <v>0</v>
      </c>
      <c r="S21" s="34">
        <f t="shared" si="17"/>
        <v>0</v>
      </c>
      <c r="T21" s="34"/>
      <c r="U21" s="34">
        <f t="shared" si="15"/>
        <v>0</v>
      </c>
      <c r="V21" s="34">
        <f t="shared" si="16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/>
      <c r="AC21" s="34"/>
      <c r="AD21" s="34"/>
      <c r="AE21" s="34"/>
      <c r="AF21" s="9">
        <f t="shared" si="3"/>
        <v>2562.9499999999998</v>
      </c>
      <c r="AG21" s="102">
        <f t="shared" si="4"/>
        <v>0</v>
      </c>
      <c r="AH21" s="102">
        <f t="shared" si="5"/>
        <v>2562.9499999999998</v>
      </c>
    </row>
    <row r="22" spans="1:34" ht="18.95" customHeight="1" x14ac:dyDescent="0.2">
      <c r="A22" s="111" t="str">
        <f>INCIDENCIAS!A22</f>
        <v xml:space="preserve">CUAUHTLI TONATIUH RIOS GUTIERREZ </v>
      </c>
      <c r="B22" s="9">
        <f>SUM(INCIDENCIAS!F22)</f>
        <v>0</v>
      </c>
      <c r="C22" s="9">
        <f>SUM(PRESUPUESTO!N22)-B22+INCIDENCIAS!I22</f>
        <v>3177.25</v>
      </c>
      <c r="D22" s="9">
        <f>SUM(INCIDENCIAS!G22)</f>
        <v>0</v>
      </c>
      <c r="E22" s="9">
        <f>SUM(PRESUPUESTO!O22)-D22+INCIDENCIAS!J22</f>
        <v>310.5</v>
      </c>
      <c r="F22" s="35">
        <f t="shared" si="0"/>
        <v>310.5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ref="M22:M39" si="18">IF(K22&gt;(61.38*30),61.38*30,K22)</f>
        <v>0</v>
      </c>
      <c r="N22" s="9"/>
      <c r="O22" s="9">
        <f t="shared" si="7"/>
        <v>0</v>
      </c>
      <c r="P22" s="9">
        <f t="shared" si="8"/>
        <v>0</v>
      </c>
      <c r="Q22" s="34"/>
      <c r="R22" s="34">
        <f t="shared" si="14"/>
        <v>0</v>
      </c>
      <c r="S22" s="34">
        <f t="shared" si="17"/>
        <v>0</v>
      </c>
      <c r="T22" s="34"/>
      <c r="U22" s="34">
        <f t="shared" si="11"/>
        <v>0</v>
      </c>
      <c r="V22" s="34">
        <f t="shared" si="10"/>
        <v>0</v>
      </c>
      <c r="W22" s="34">
        <f>INCIDENCIAS!I22</f>
        <v>0</v>
      </c>
      <c r="X22" s="34">
        <f>INCIDENCIAS!J22</f>
        <v>0</v>
      </c>
      <c r="Y22" s="34"/>
      <c r="Z22" s="34"/>
      <c r="AA22" s="34"/>
      <c r="AB22" s="34"/>
      <c r="AC22" s="34"/>
      <c r="AD22" s="34"/>
      <c r="AE22" s="34"/>
      <c r="AF22" s="9">
        <f t="shared" si="3"/>
        <v>3487.75</v>
      </c>
      <c r="AG22" s="102">
        <f t="shared" si="4"/>
        <v>0</v>
      </c>
      <c r="AH22" s="102">
        <f t="shared" si="5"/>
        <v>3487.75</v>
      </c>
    </row>
    <row r="23" spans="1:34" ht="18.95" customHeight="1" x14ac:dyDescent="0.2">
      <c r="A23" s="111" t="str">
        <f>INCIDENCIAS!A23</f>
        <v>MARÍA DEL CARMEN DEL TORO MEJIA</v>
      </c>
      <c r="B23" s="9">
        <f>SUM(INCIDENCIAS!F23)</f>
        <v>0</v>
      </c>
      <c r="C23" s="9">
        <f>SUM(PRESUPUESTO!N23)-B23+INCIDENCIAS!I23</f>
        <v>2146.75</v>
      </c>
      <c r="D23" s="9">
        <f>SUM(INCIDENCIAS!G23)</f>
        <v>0</v>
      </c>
      <c r="E23" s="9">
        <f>SUM(PRESUPUESTO!O23)-D23+INCIDENCIAS!J23</f>
        <v>310.5</v>
      </c>
      <c r="F23" s="35">
        <f t="shared" si="0"/>
        <v>310.5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 t="shared" si="18"/>
        <v>0</v>
      </c>
      <c r="N23" s="9"/>
      <c r="O23" s="9">
        <f t="shared" si="7"/>
        <v>0</v>
      </c>
      <c r="P23" s="9">
        <f t="shared" si="8"/>
        <v>0</v>
      </c>
      <c r="Q23" s="34"/>
      <c r="R23" s="34">
        <f t="shared" si="14"/>
        <v>0</v>
      </c>
      <c r="S23" s="34">
        <f t="shared" si="17"/>
        <v>0</v>
      </c>
      <c r="T23" s="34"/>
      <c r="U23" s="34">
        <f>SUM(T23*100%)</f>
        <v>0</v>
      </c>
      <c r="V23" s="34">
        <f>SUM(T23-U23)</f>
        <v>0</v>
      </c>
      <c r="W23" s="34">
        <f>INCIDENCIAS!I23</f>
        <v>0</v>
      </c>
      <c r="X23" s="34">
        <f>INCIDENCIAS!J23</f>
        <v>0</v>
      </c>
      <c r="Y23" s="34">
        <v>294</v>
      </c>
      <c r="Z23" s="34">
        <f>C23*5.7%</f>
        <v>122.36475</v>
      </c>
      <c r="AA23" s="34"/>
      <c r="AB23" s="34"/>
      <c r="AC23" s="34"/>
      <c r="AD23" s="34"/>
      <c r="AE23" s="34"/>
      <c r="AF23" s="9">
        <f t="shared" si="3"/>
        <v>2873.6147500000002</v>
      </c>
      <c r="AG23" s="102">
        <f t="shared" si="4"/>
        <v>0</v>
      </c>
      <c r="AH23" s="102">
        <f t="shared" si="5"/>
        <v>2873.6147500000002</v>
      </c>
    </row>
    <row r="24" spans="1:34" ht="18.95" customHeight="1" x14ac:dyDescent="0.2">
      <c r="A24" s="111" t="str">
        <f>INCIDENCIAS!A24</f>
        <v>MARIA GUADALUPE MAGAÑA MENDOZA</v>
      </c>
      <c r="B24" s="9">
        <f>SUM(INCIDENCIAS!F24)</f>
        <v>0</v>
      </c>
      <c r="C24" s="9">
        <f>SUM(PRESUPUESTO!N24)-B24+INCIDENCIAS!I24</f>
        <v>7752.8</v>
      </c>
      <c r="D24" s="9">
        <f>SUM(INCIDENCIAS!G24)</f>
        <v>0</v>
      </c>
      <c r="E24" s="9">
        <f>SUM(PRESUPUESTO!O24)-D24+INCIDENCIAS!J24</f>
        <v>310.5</v>
      </c>
      <c r="F24" s="35">
        <f t="shared" si="0"/>
        <v>310.5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18"/>
        <v>0</v>
      </c>
      <c r="N24" s="9"/>
      <c r="O24" s="9">
        <f t="shared" si="7"/>
        <v>0</v>
      </c>
      <c r="P24" s="9">
        <f t="shared" si="8"/>
        <v>0</v>
      </c>
      <c r="Q24" s="34"/>
      <c r="R24" s="34">
        <f t="shared" si="14"/>
        <v>0</v>
      </c>
      <c r="S24" s="34">
        <f t="shared" si="17"/>
        <v>0</v>
      </c>
      <c r="T24" s="34"/>
      <c r="U24" s="34">
        <f t="shared" si="11"/>
        <v>0</v>
      </c>
      <c r="V24" s="34">
        <f t="shared" si="10"/>
        <v>0</v>
      </c>
      <c r="W24" s="34">
        <f>INCIDENCIAS!I24</f>
        <v>0</v>
      </c>
      <c r="X24" s="34">
        <f>INCIDENCIAS!J24</f>
        <v>0</v>
      </c>
      <c r="Y24" s="34">
        <v>294</v>
      </c>
      <c r="Z24" s="34">
        <f>C24*5.7%</f>
        <v>441.90960000000001</v>
      </c>
      <c r="AA24" s="34"/>
      <c r="AB24" s="34"/>
      <c r="AC24" s="34"/>
      <c r="AD24" s="34"/>
      <c r="AE24" s="34"/>
      <c r="AF24" s="9">
        <f t="shared" si="3"/>
        <v>8799.2096000000001</v>
      </c>
      <c r="AG24" s="102">
        <f t="shared" si="4"/>
        <v>0</v>
      </c>
      <c r="AH24" s="102">
        <f t="shared" si="5"/>
        <v>8799.2096000000001</v>
      </c>
    </row>
    <row r="25" spans="1:34" ht="18.95" customHeight="1" x14ac:dyDescent="0.2">
      <c r="A25" s="111" t="str">
        <f>INCIDENCIAS!A25</f>
        <v>ANA KARINA MARTINEZ ELIZONDO</v>
      </c>
      <c r="B25" s="9">
        <f>SUM(INCIDENCIAS!F25)</f>
        <v>0</v>
      </c>
      <c r="C25" s="9">
        <f>SUM(PRESUPUESTO!N25)-B25+INCIDENCIAS!I25</f>
        <v>3508.625</v>
      </c>
      <c r="D25" s="9">
        <f>SUM(INCIDENCIAS!G25)</f>
        <v>0</v>
      </c>
      <c r="E25" s="9">
        <f>SUM(PRESUPUESTO!O25)-D25+INCIDENCIAS!J25</f>
        <v>310.5</v>
      </c>
      <c r="F25" s="35">
        <f t="shared" si="0"/>
        <v>310.5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18"/>
        <v>0</v>
      </c>
      <c r="N25" s="9"/>
      <c r="O25" s="9">
        <f t="shared" si="7"/>
        <v>0</v>
      </c>
      <c r="P25" s="9">
        <f t="shared" si="8"/>
        <v>0</v>
      </c>
      <c r="Q25" s="34"/>
      <c r="R25" s="34">
        <f t="shared" si="14"/>
        <v>0</v>
      </c>
      <c r="S25" s="34">
        <f t="shared" si="17"/>
        <v>0</v>
      </c>
      <c r="T25" s="34"/>
      <c r="U25" s="34">
        <f>SUM(T25*100%)</f>
        <v>0</v>
      </c>
      <c r="V25" s="34">
        <f t="shared" si="10"/>
        <v>0</v>
      </c>
      <c r="W25" s="34">
        <f>INCIDENCIAS!I25</f>
        <v>0</v>
      </c>
      <c r="X25" s="34">
        <f>INCIDENCIAS!J25</f>
        <v>0</v>
      </c>
      <c r="Y25" s="34"/>
      <c r="Z25" s="34">
        <f>C25*9.5%</f>
        <v>333.31937499999998</v>
      </c>
      <c r="AA25" s="34"/>
      <c r="AB25" s="34"/>
      <c r="AC25" s="34"/>
      <c r="AD25" s="34"/>
      <c r="AE25" s="34"/>
      <c r="AF25" s="9">
        <f t="shared" si="3"/>
        <v>4152.444375</v>
      </c>
      <c r="AG25" s="102">
        <f t="shared" si="4"/>
        <v>0</v>
      </c>
      <c r="AH25" s="102">
        <f t="shared" si="5"/>
        <v>4152.444375</v>
      </c>
    </row>
    <row r="26" spans="1:34" ht="18.95" customHeight="1" x14ac:dyDescent="0.2">
      <c r="A26" s="111" t="str">
        <f>INCIDENCIAS!A26</f>
        <v>DANIELA FLORES CARDENAS</v>
      </c>
      <c r="B26" s="9">
        <f>SUM(INCIDENCIAS!F26)</f>
        <v>0</v>
      </c>
      <c r="C26" s="9">
        <f>SUM(PRESUPUESTO!N26)-B26+INCIDENCIAS!I26</f>
        <v>3177.25</v>
      </c>
      <c r="D26" s="9">
        <f>SUM(INCIDENCIAS!G26)</f>
        <v>0</v>
      </c>
      <c r="E26" s="9">
        <f>SUM(PRESUPUESTO!O26)-D26+INCIDENCIAS!J26</f>
        <v>310.5</v>
      </c>
      <c r="F26" s="35">
        <f t="shared" si="0"/>
        <v>310.5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18"/>
        <v>0</v>
      </c>
      <c r="N26" s="9"/>
      <c r="O26" s="9">
        <f t="shared" si="7"/>
        <v>0</v>
      </c>
      <c r="P26" s="9">
        <f t="shared" si="8"/>
        <v>0</v>
      </c>
      <c r="Q26" s="34"/>
      <c r="R26" s="34">
        <f t="shared" si="14"/>
        <v>0</v>
      </c>
      <c r="S26" s="34">
        <f t="shared" si="17"/>
        <v>0</v>
      </c>
      <c r="T26" s="34"/>
      <c r="U26" s="34">
        <f t="shared" si="11"/>
        <v>0</v>
      </c>
      <c r="V26" s="34">
        <f t="shared" si="10"/>
        <v>0</v>
      </c>
      <c r="W26" s="34">
        <f>INCIDENCIAS!I26</f>
        <v>0</v>
      </c>
      <c r="X26" s="34">
        <f>INCIDENCIAS!J26</f>
        <v>0</v>
      </c>
      <c r="Y26" s="34">
        <v>294</v>
      </c>
      <c r="Z26" s="34">
        <f>C26*9.5%</f>
        <v>301.83875</v>
      </c>
      <c r="AA26" s="34"/>
      <c r="AB26" s="34"/>
      <c r="AC26" s="34"/>
      <c r="AD26" s="34"/>
      <c r="AE26" s="34"/>
      <c r="AF26" s="9">
        <f t="shared" si="3"/>
        <v>4083.5887499999999</v>
      </c>
      <c r="AG26" s="102">
        <f t="shared" si="4"/>
        <v>0</v>
      </c>
      <c r="AH26" s="102">
        <f t="shared" si="5"/>
        <v>4083.5887499999999</v>
      </c>
    </row>
    <row r="27" spans="1:34" ht="18.95" customHeight="1" x14ac:dyDescent="0.2">
      <c r="A27" s="111" t="str">
        <f>INCIDENCIAS!A27</f>
        <v>RAMONA CECILIA VILLA ROSALES</v>
      </c>
      <c r="B27" s="9">
        <f>SUM(INCIDENCIAS!F27)</f>
        <v>0</v>
      </c>
      <c r="C27" s="9">
        <f>SUM(PRESUPUESTO!N27)-B27+INCIDENCIAS!I27</f>
        <v>7752.8</v>
      </c>
      <c r="D27" s="9">
        <f>SUM(INCIDENCIAS!G27)</f>
        <v>0</v>
      </c>
      <c r="E27" s="9">
        <f>SUM(PRESUPUESTO!O27)-D27+INCIDENCIAS!J27</f>
        <v>310.5</v>
      </c>
      <c r="F27" s="35">
        <f t="shared" si="0"/>
        <v>310.5</v>
      </c>
      <c r="G27" s="35"/>
      <c r="H27" s="9"/>
      <c r="I27" s="9">
        <f t="shared" si="1"/>
        <v>0</v>
      </c>
      <c r="J27" s="34">
        <f t="shared" si="2"/>
        <v>0</v>
      </c>
      <c r="K27" s="9"/>
      <c r="L27" s="9">
        <f t="shared" si="6"/>
        <v>0</v>
      </c>
      <c r="M27" s="9">
        <f t="shared" si="18"/>
        <v>0</v>
      </c>
      <c r="N27" s="9"/>
      <c r="O27" s="9">
        <f t="shared" si="7"/>
        <v>0</v>
      </c>
      <c r="P27" s="9">
        <f t="shared" si="8"/>
        <v>0</v>
      </c>
      <c r="Q27" s="34"/>
      <c r="R27" s="34">
        <f t="shared" si="14"/>
        <v>0</v>
      </c>
      <c r="S27" s="34">
        <f t="shared" si="17"/>
        <v>0</v>
      </c>
      <c r="T27" s="34"/>
      <c r="U27" s="34">
        <f t="shared" si="11"/>
        <v>0</v>
      </c>
      <c r="V27" s="34">
        <f t="shared" si="10"/>
        <v>0</v>
      </c>
      <c r="W27" s="34">
        <f>INCIDENCIAS!I27</f>
        <v>0</v>
      </c>
      <c r="X27" s="34">
        <f>INCIDENCIAS!J27</f>
        <v>0</v>
      </c>
      <c r="Y27" s="34">
        <v>294</v>
      </c>
      <c r="Z27" s="34">
        <f>C27*1.9%</f>
        <v>147.3032</v>
      </c>
      <c r="AA27" s="34"/>
      <c r="AB27" s="34"/>
      <c r="AC27" s="34"/>
      <c r="AD27" s="34"/>
      <c r="AE27" s="34"/>
      <c r="AF27" s="9">
        <f t="shared" si="3"/>
        <v>8504.6031999999996</v>
      </c>
      <c r="AG27" s="102">
        <f t="shared" si="4"/>
        <v>0</v>
      </c>
      <c r="AH27" s="102">
        <f t="shared" si="5"/>
        <v>8504.6031999999996</v>
      </c>
    </row>
    <row r="28" spans="1:34" ht="18.95" customHeight="1" x14ac:dyDescent="0.2">
      <c r="A28" s="111" t="str">
        <f>INCIDENCIAS!A28</f>
        <v>MARIA GUADALUPE PEREZ CARRAZCO</v>
      </c>
      <c r="B28" s="9">
        <f>SUM(INCIDENCIAS!F28)</f>
        <v>0</v>
      </c>
      <c r="C28" s="9">
        <f>SUM(PRESUPUESTO!N28)-B28+INCIDENCIAS!I28</f>
        <v>2252.4499999999998</v>
      </c>
      <c r="D28" s="9">
        <f>SUM(INCIDENCIAS!G28)</f>
        <v>0</v>
      </c>
      <c r="E28" s="9">
        <f>SUM(PRESUPUESTO!O28)-D28+INCIDENCIAS!J28</f>
        <v>310.5</v>
      </c>
      <c r="F28" s="35">
        <f t="shared" si="0"/>
        <v>310.5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18"/>
        <v>0</v>
      </c>
      <c r="N28" s="9"/>
      <c r="O28" s="9">
        <f t="shared" si="7"/>
        <v>0</v>
      </c>
      <c r="P28" s="9">
        <f t="shared" si="8"/>
        <v>0</v>
      </c>
      <c r="Q28" s="34"/>
      <c r="R28" s="34">
        <f t="shared" si="14"/>
        <v>0</v>
      </c>
      <c r="S28" s="34">
        <f t="shared" si="17"/>
        <v>0</v>
      </c>
      <c r="T28" s="34"/>
      <c r="U28" s="34">
        <f t="shared" si="11"/>
        <v>0</v>
      </c>
      <c r="V28" s="34">
        <f t="shared" si="10"/>
        <v>0</v>
      </c>
      <c r="W28" s="34">
        <f>INCIDENCIAS!I28</f>
        <v>0</v>
      </c>
      <c r="X28" s="34">
        <f>INCIDENCIAS!J28</f>
        <v>0</v>
      </c>
      <c r="Y28" s="34"/>
      <c r="Z28" s="34"/>
      <c r="AA28" s="34"/>
      <c r="AB28" s="34"/>
      <c r="AC28" s="34"/>
      <c r="AD28" s="34"/>
      <c r="AE28" s="34"/>
      <c r="AF28" s="9">
        <f t="shared" si="3"/>
        <v>2562.9499999999998</v>
      </c>
      <c r="AG28" s="102">
        <f t="shared" si="4"/>
        <v>0</v>
      </c>
      <c r="AH28" s="102">
        <f t="shared" si="5"/>
        <v>2562.9499999999998</v>
      </c>
    </row>
    <row r="29" spans="1:34" ht="18.95" customHeight="1" x14ac:dyDescent="0.2">
      <c r="A29" s="111" t="str">
        <f>INCIDENCIAS!A29</f>
        <v>FRANCISCO JAVIER SANCHEZ PEREZ</v>
      </c>
      <c r="B29" s="9">
        <f>SUM(INCIDENCIAS!F29)</f>
        <v>0</v>
      </c>
      <c r="C29" s="9">
        <f>SUM(PRESUPUESTO!N29)-B29+INCIDENCIAS!I29</f>
        <v>2881.85</v>
      </c>
      <c r="D29" s="9">
        <f>SUM(INCIDENCIAS!G29)</f>
        <v>0</v>
      </c>
      <c r="E29" s="9">
        <f>SUM(PRESUPUESTO!O29)-D29+INCIDENCIAS!J29</f>
        <v>310.5</v>
      </c>
      <c r="F29" s="35">
        <f t="shared" si="0"/>
        <v>310.5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18"/>
        <v>0</v>
      </c>
      <c r="N29" s="9"/>
      <c r="O29" s="9">
        <f t="shared" si="7"/>
        <v>0</v>
      </c>
      <c r="P29" s="9">
        <f t="shared" si="8"/>
        <v>0</v>
      </c>
      <c r="Q29" s="34"/>
      <c r="R29" s="34">
        <f t="shared" si="14"/>
        <v>0</v>
      </c>
      <c r="S29" s="34">
        <f t="shared" si="17"/>
        <v>0</v>
      </c>
      <c r="T29" s="34"/>
      <c r="U29" s="34">
        <f t="shared" si="11"/>
        <v>0</v>
      </c>
      <c r="V29" s="34">
        <f t="shared" si="10"/>
        <v>0</v>
      </c>
      <c r="W29" s="34">
        <f>INCIDENCIAS!I29</f>
        <v>0</v>
      </c>
      <c r="X29" s="34">
        <f>INCIDENCIAS!J29</f>
        <v>0</v>
      </c>
      <c r="Y29" s="34"/>
      <c r="Z29" s="34"/>
      <c r="AA29" s="34"/>
      <c r="AB29" s="34"/>
      <c r="AC29" s="34"/>
      <c r="AD29" s="34"/>
      <c r="AE29" s="34"/>
      <c r="AF29" s="9">
        <f t="shared" si="3"/>
        <v>3192.35</v>
      </c>
      <c r="AG29" s="102">
        <f t="shared" si="4"/>
        <v>0</v>
      </c>
      <c r="AH29" s="102">
        <f t="shared" si="5"/>
        <v>3192.35</v>
      </c>
    </row>
    <row r="30" spans="1:34" ht="18.95" customHeight="1" x14ac:dyDescent="0.2">
      <c r="A30" s="111" t="str">
        <f>INCIDENCIAS!A30</f>
        <v>MARCO ANTONIO TAPIA CORREA</v>
      </c>
      <c r="B30" s="9">
        <f>SUM(INCIDENCIAS!F30)</f>
        <v>0</v>
      </c>
      <c r="C30" s="9">
        <f>SUM(PRESUPUESTO!N30)-B30+INCIDENCIAS!I30</f>
        <v>2146.75</v>
      </c>
      <c r="D30" s="9">
        <f>SUM(INCIDENCIAS!G30)</f>
        <v>0</v>
      </c>
      <c r="E30" s="9">
        <f>SUM(PRESUPUESTO!O30)-D30+INCIDENCIAS!J30</f>
        <v>310.5</v>
      </c>
      <c r="F30" s="35">
        <f t="shared" si="0"/>
        <v>310.5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18"/>
        <v>0</v>
      </c>
      <c r="N30" s="9"/>
      <c r="O30" s="9">
        <f t="shared" si="7"/>
        <v>0</v>
      </c>
      <c r="P30" s="9">
        <f t="shared" si="8"/>
        <v>0</v>
      </c>
      <c r="Q30" s="34"/>
      <c r="R30" s="34">
        <f t="shared" si="14"/>
        <v>0</v>
      </c>
      <c r="S30" s="34">
        <f t="shared" si="17"/>
        <v>0</v>
      </c>
      <c r="T30" s="34"/>
      <c r="U30" s="34">
        <f t="shared" si="11"/>
        <v>0</v>
      </c>
      <c r="V30" s="34">
        <f t="shared" si="10"/>
        <v>0</v>
      </c>
      <c r="W30" s="34">
        <f>INCIDENCIAS!I30</f>
        <v>0</v>
      </c>
      <c r="X30" s="34">
        <f>INCIDENCIAS!J30</f>
        <v>0</v>
      </c>
      <c r="Y30" s="34"/>
      <c r="Z30" s="34">
        <f>C30*5.7%</f>
        <v>122.36475</v>
      </c>
      <c r="AA30" s="34"/>
      <c r="AB30" s="34"/>
      <c r="AC30" s="34"/>
      <c r="AD30" s="34"/>
      <c r="AE30" s="34"/>
      <c r="AF30" s="9">
        <f t="shared" si="3"/>
        <v>2579.6147500000002</v>
      </c>
      <c r="AG30" s="102">
        <f t="shared" si="4"/>
        <v>0</v>
      </c>
      <c r="AH30" s="102">
        <f t="shared" si="5"/>
        <v>2579.6147500000002</v>
      </c>
    </row>
    <row r="31" spans="1:34" ht="18.95" customHeight="1" x14ac:dyDescent="0.2">
      <c r="A31" s="111" t="str">
        <f>INCIDENCIAS!A31</f>
        <v xml:space="preserve">PATRICIA GARCÍA MARTÍNEZ </v>
      </c>
      <c r="B31" s="9">
        <f>SUM(INCIDENCIAS!F31)</f>
        <v>0</v>
      </c>
      <c r="C31" s="9">
        <f>SUM(PRESUPUESTO!N31)-B31+INCIDENCIAS!I31</f>
        <v>2146.75</v>
      </c>
      <c r="D31" s="9">
        <f>SUM(INCIDENCIAS!G31)</f>
        <v>0</v>
      </c>
      <c r="E31" s="9">
        <f>SUM(PRESUPUESTO!O31)-D31+INCIDENCIAS!J31</f>
        <v>310.5</v>
      </c>
      <c r="F31" s="35">
        <f t="shared" si="0"/>
        <v>310.5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18"/>
        <v>0</v>
      </c>
      <c r="N31" s="9"/>
      <c r="O31" s="9">
        <f t="shared" si="7"/>
        <v>0</v>
      </c>
      <c r="P31" s="9">
        <f t="shared" si="8"/>
        <v>0</v>
      </c>
      <c r="Q31" s="34"/>
      <c r="R31" s="34">
        <f t="shared" si="9"/>
        <v>0</v>
      </c>
      <c r="S31" s="34">
        <f t="shared" si="17"/>
        <v>0</v>
      </c>
      <c r="T31" s="34"/>
      <c r="U31" s="34">
        <f t="shared" si="11"/>
        <v>0</v>
      </c>
      <c r="V31" s="34">
        <f t="shared" si="10"/>
        <v>0</v>
      </c>
      <c r="W31" s="34">
        <f>INCIDENCIAS!I31</f>
        <v>0</v>
      </c>
      <c r="X31" s="34">
        <f>INCIDENCIAS!J31</f>
        <v>0</v>
      </c>
      <c r="Y31" s="34"/>
      <c r="Z31" s="34">
        <f>C31*5.7%</f>
        <v>122.36475</v>
      </c>
      <c r="AA31" s="34"/>
      <c r="AB31" s="34"/>
      <c r="AC31" s="34"/>
      <c r="AD31" s="34"/>
      <c r="AE31" s="34"/>
      <c r="AF31" s="9">
        <f t="shared" si="3"/>
        <v>2579.6147500000002</v>
      </c>
      <c r="AG31" s="102">
        <f t="shared" si="4"/>
        <v>0</v>
      </c>
      <c r="AH31" s="102">
        <f t="shared" si="5"/>
        <v>2579.6147500000002</v>
      </c>
    </row>
    <row r="32" spans="1:34" ht="18.95" customHeight="1" x14ac:dyDescent="0.2">
      <c r="A32" s="111" t="str">
        <f>INCIDENCIAS!A32</f>
        <v>MANUEL VILLALVAZO GUTIERREZ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310.5</v>
      </c>
      <c r="F32" s="35">
        <f t="shared" si="0"/>
        <v>310.5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18"/>
        <v>0</v>
      </c>
      <c r="N32" s="9"/>
      <c r="O32" s="9">
        <f t="shared" si="7"/>
        <v>0</v>
      </c>
      <c r="P32" s="9">
        <f t="shared" si="8"/>
        <v>0</v>
      </c>
      <c r="Q32" s="34"/>
      <c r="R32" s="34">
        <f t="shared" si="9"/>
        <v>0</v>
      </c>
      <c r="S32" s="34">
        <f t="shared" si="17"/>
        <v>0</v>
      </c>
      <c r="T32" s="34"/>
      <c r="U32" s="34">
        <f t="shared" si="11"/>
        <v>0</v>
      </c>
      <c r="V32" s="34">
        <f t="shared" si="10"/>
        <v>0</v>
      </c>
      <c r="W32" s="34">
        <f>INCIDENCIAS!I32</f>
        <v>0</v>
      </c>
      <c r="X32" s="34">
        <f>INCIDENCIAS!J32</f>
        <v>0</v>
      </c>
      <c r="Y32" s="34"/>
      <c r="Z32" s="34">
        <f>C32*9.5%</f>
        <v>194.93050000000002</v>
      </c>
      <c r="AA32" s="34"/>
      <c r="AB32" s="34"/>
      <c r="AC32" s="34"/>
      <c r="AD32" s="34"/>
      <c r="AE32" s="34"/>
      <c r="AF32" s="9">
        <f t="shared" si="3"/>
        <v>2557.3305</v>
      </c>
      <c r="AG32" s="102">
        <f t="shared" si="4"/>
        <v>0</v>
      </c>
      <c r="AH32" s="102">
        <f t="shared" si="5"/>
        <v>2557.3305</v>
      </c>
    </row>
    <row r="33" spans="1:34" ht="18.95" customHeight="1" x14ac:dyDescent="0.2">
      <c r="A33" s="111" t="str">
        <f>INCIDENCIAS!A33</f>
        <v>JOSE ANTONIO GUTIERREZ QUIROZ</v>
      </c>
      <c r="B33" s="9">
        <f>SUM(INCIDENCIAS!F33)</f>
        <v>0</v>
      </c>
      <c r="C33" s="9">
        <f>SUM(PRESUPUESTO!N33)-B33+INCIDENCIAS!I33</f>
        <v>2051.9</v>
      </c>
      <c r="D33" s="9">
        <f>SUM(INCIDENCIAS!G33)</f>
        <v>0</v>
      </c>
      <c r="E33" s="9">
        <f>SUM(PRESUPUESTO!O33)-D33+INCIDENCIAS!J33</f>
        <v>310.5</v>
      </c>
      <c r="F33" s="35">
        <f t="shared" si="0"/>
        <v>310.5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18"/>
        <v>0</v>
      </c>
      <c r="N33" s="9"/>
      <c r="O33" s="9">
        <f t="shared" si="7"/>
        <v>0</v>
      </c>
      <c r="P33" s="9">
        <f t="shared" si="8"/>
        <v>0</v>
      </c>
      <c r="Q33" s="34"/>
      <c r="R33" s="34">
        <f>SUM(Q33*100%)</f>
        <v>0</v>
      </c>
      <c r="S33" s="34">
        <f t="shared" si="17"/>
        <v>0</v>
      </c>
      <c r="T33" s="34"/>
      <c r="U33" s="34">
        <f t="shared" si="11"/>
        <v>0</v>
      </c>
      <c r="V33" s="34">
        <f t="shared" si="10"/>
        <v>0</v>
      </c>
      <c r="W33" s="34">
        <f>INCIDENCIAS!I33</f>
        <v>0</v>
      </c>
      <c r="X33" s="34">
        <f>INCIDENCIAS!J33</f>
        <v>0</v>
      </c>
      <c r="Y33" s="34"/>
      <c r="Z33" s="34"/>
      <c r="AA33" s="34"/>
      <c r="AB33" s="34"/>
      <c r="AC33" s="34"/>
      <c r="AD33" s="34"/>
      <c r="AE33" s="34"/>
      <c r="AF33" s="9">
        <f t="shared" si="3"/>
        <v>2362.4</v>
      </c>
      <c r="AG33" s="102">
        <f t="shared" si="4"/>
        <v>0</v>
      </c>
      <c r="AH33" s="102">
        <f t="shared" si="5"/>
        <v>2362.4</v>
      </c>
    </row>
    <row r="34" spans="1:34" ht="18.95" customHeight="1" x14ac:dyDescent="0.2">
      <c r="A34" s="111" t="str">
        <f>INCIDENCIAS!A34</f>
        <v>ERIK SALVADOR CONTRERAS ELIZONDO</v>
      </c>
      <c r="B34" s="9">
        <f>SUM(INCIDENCIAS!F34)</f>
        <v>0</v>
      </c>
      <c r="C34" s="9">
        <f>SUM(PRESUPUESTO!N34)-B34+INCIDENCIAS!I34</f>
        <v>2051.9</v>
      </c>
      <c r="D34" s="9">
        <f>SUM(INCIDENCIAS!G34)</f>
        <v>0</v>
      </c>
      <c r="E34" s="9">
        <f>SUM(PRESUPUESTO!O34)-D34+INCIDENCIAS!J34</f>
        <v>310.5</v>
      </c>
      <c r="F34" s="35">
        <f t="shared" si="0"/>
        <v>310.5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 t="shared" si="18"/>
        <v>0</v>
      </c>
      <c r="N34" s="9"/>
      <c r="O34" s="9">
        <f t="shared" si="7"/>
        <v>0</v>
      </c>
      <c r="P34" s="9">
        <f t="shared" si="8"/>
        <v>0</v>
      </c>
      <c r="Q34" s="34"/>
      <c r="R34" s="34">
        <f>SUM(Q34*100%)</f>
        <v>0</v>
      </c>
      <c r="S34" s="34">
        <f t="shared" ref="S34:S41" si="19">SUM(Q34-R34)</f>
        <v>0</v>
      </c>
      <c r="T34" s="34"/>
      <c r="U34" s="34">
        <f t="shared" si="11"/>
        <v>0</v>
      </c>
      <c r="V34" s="34">
        <f t="shared" si="10"/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/>
      <c r="AC34" s="34"/>
      <c r="AD34" s="34"/>
      <c r="AE34" s="34"/>
      <c r="AF34" s="9">
        <f t="shared" si="3"/>
        <v>2362.4</v>
      </c>
      <c r="AG34" s="102">
        <f t="shared" si="4"/>
        <v>0</v>
      </c>
      <c r="AH34" s="102">
        <f t="shared" si="5"/>
        <v>2362.4</v>
      </c>
    </row>
    <row r="35" spans="1:34" ht="18.95" customHeight="1" x14ac:dyDescent="0.2">
      <c r="A35" s="111" t="str">
        <f>INCIDENCIAS!A35</f>
        <v>JORGE TORREZ MUNGUÍA</v>
      </c>
      <c r="B35" s="9">
        <f>SUM(INCIDENCIAS!F35)</f>
        <v>0</v>
      </c>
      <c r="C35" s="9">
        <f>SUM(PRESUPUESTO!N35)-B35+INCIDENCIAS!I35</f>
        <v>1903.9</v>
      </c>
      <c r="D35" s="9">
        <f>SUM(INCIDENCIAS!G35)</f>
        <v>0</v>
      </c>
      <c r="E35" s="9">
        <f>SUM(PRESUPUESTO!O35)-D35+INCIDENCIAS!J35</f>
        <v>310.5</v>
      </c>
      <c r="F35" s="35">
        <f t="shared" si="0"/>
        <v>310.5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18"/>
        <v>0</v>
      </c>
      <c r="N35" s="9"/>
      <c r="O35" s="9">
        <f t="shared" si="7"/>
        <v>0</v>
      </c>
      <c r="P35" s="9">
        <f t="shared" si="8"/>
        <v>0</v>
      </c>
      <c r="Q35" s="34"/>
      <c r="R35" s="34">
        <f t="shared" si="9"/>
        <v>0</v>
      </c>
      <c r="S35" s="34">
        <f t="shared" si="19"/>
        <v>0</v>
      </c>
      <c r="T35" s="34"/>
      <c r="U35" s="34">
        <f t="shared" si="11"/>
        <v>0</v>
      </c>
      <c r="V35" s="34">
        <f t="shared" si="10"/>
        <v>0</v>
      </c>
      <c r="W35" s="34">
        <f>INCIDENCIAS!I35</f>
        <v>0</v>
      </c>
      <c r="X35" s="34">
        <f>INCIDENCIAS!J35</f>
        <v>0</v>
      </c>
      <c r="Y35" s="34"/>
      <c r="Z35" s="34">
        <f>C35*5.7%</f>
        <v>108.52230000000002</v>
      </c>
      <c r="AA35" s="34"/>
      <c r="AB35" s="34"/>
      <c r="AC35" s="34"/>
      <c r="AD35" s="34"/>
      <c r="AE35" s="34"/>
      <c r="AF35" s="9">
        <f t="shared" si="3"/>
        <v>2322.9223000000002</v>
      </c>
      <c r="AG35" s="102">
        <f t="shared" si="4"/>
        <v>0</v>
      </c>
      <c r="AH35" s="102">
        <f t="shared" si="5"/>
        <v>2322.9223000000002</v>
      </c>
    </row>
    <row r="36" spans="1:34" ht="18.95" customHeight="1" x14ac:dyDescent="0.2">
      <c r="A36" s="111" t="str">
        <f>INCIDENCIAS!A36</f>
        <v>MIGUEL SOLORZANO SANCHEZ</v>
      </c>
      <c r="B36" s="9">
        <f>SUM(INCIDENCIAS!F36)</f>
        <v>0</v>
      </c>
      <c r="C36" s="9">
        <f>SUM(PRESUPUESTO!N36)-B36+INCIDENCIAS!I36</f>
        <v>1903.9</v>
      </c>
      <c r="D36" s="9">
        <f>SUM(INCIDENCIAS!G36)</f>
        <v>0</v>
      </c>
      <c r="E36" s="9">
        <f>SUM(PRESUPUESTO!O36)-D36+INCIDENCIAS!J36</f>
        <v>310.5</v>
      </c>
      <c r="F36" s="35">
        <f t="shared" si="0"/>
        <v>310.5</v>
      </c>
      <c r="G36" s="35"/>
      <c r="H36" s="9"/>
      <c r="I36" s="9">
        <f t="shared" si="1"/>
        <v>0</v>
      </c>
      <c r="J36" s="34">
        <f t="shared" si="2"/>
        <v>0</v>
      </c>
      <c r="K36" s="9"/>
      <c r="L36" s="9">
        <f t="shared" si="6"/>
        <v>0</v>
      </c>
      <c r="M36" s="9">
        <f t="shared" si="18"/>
        <v>0</v>
      </c>
      <c r="N36" s="9"/>
      <c r="O36" s="9">
        <f t="shared" si="7"/>
        <v>0</v>
      </c>
      <c r="P36" s="9">
        <f t="shared" si="8"/>
        <v>0</v>
      </c>
      <c r="Q36" s="34"/>
      <c r="R36" s="34">
        <f t="shared" si="9"/>
        <v>0</v>
      </c>
      <c r="S36" s="34">
        <f t="shared" si="19"/>
        <v>0</v>
      </c>
      <c r="T36" s="34"/>
      <c r="U36" s="34">
        <f t="shared" si="11"/>
        <v>0</v>
      </c>
      <c r="V36" s="34">
        <f t="shared" si="10"/>
        <v>0</v>
      </c>
      <c r="W36" s="34">
        <f>INCIDENCIAS!I36</f>
        <v>0</v>
      </c>
      <c r="X36" s="34">
        <f>INCIDENCIAS!J36</f>
        <v>0</v>
      </c>
      <c r="Y36" s="34"/>
      <c r="Z36" s="34">
        <f>C36*3.8%</f>
        <v>72.348200000000006</v>
      </c>
      <c r="AA36" s="34"/>
      <c r="AB36" s="34"/>
      <c r="AC36" s="34"/>
      <c r="AD36" s="34"/>
      <c r="AE36" s="34"/>
      <c r="AF36" s="9">
        <f t="shared" si="3"/>
        <v>2286.7482</v>
      </c>
      <c r="AG36" s="102">
        <f t="shared" si="4"/>
        <v>0</v>
      </c>
      <c r="AH36" s="102">
        <f t="shared" si="5"/>
        <v>2286.7482</v>
      </c>
    </row>
    <row r="37" spans="1:34" ht="18.95" customHeight="1" x14ac:dyDescent="0.2">
      <c r="A37" s="111" t="str">
        <f>INCIDENCIAS!A37</f>
        <v>EDGAR MAURICIO PEREZ GONZALEZ</v>
      </c>
      <c r="B37" s="9">
        <f>SUM(INCIDENCIAS!F37)</f>
        <v>0</v>
      </c>
      <c r="C37" s="9">
        <f>SUM(PRESUPUESTO!N37)-B37+INCIDENCIAS!I37</f>
        <v>2483.1999999999998</v>
      </c>
      <c r="D37" s="9">
        <f>SUM(INCIDENCIAS!G37)</f>
        <v>0</v>
      </c>
      <c r="E37" s="9">
        <f>SUM(PRESUPUESTO!O37)-D37+INCIDENCIAS!J37</f>
        <v>310.5</v>
      </c>
      <c r="F37" s="35">
        <f>SUM(E37*100%)</f>
        <v>310.5</v>
      </c>
      <c r="G37" s="35"/>
      <c r="H37" s="9"/>
      <c r="I37" s="9">
        <f>SUM(H37-J37)</f>
        <v>0</v>
      </c>
      <c r="J37" s="34">
        <f>SUM(H37*0%)</f>
        <v>0</v>
      </c>
      <c r="K37" s="9"/>
      <c r="L37" s="9">
        <f>SUM(K37-M37)</f>
        <v>0</v>
      </c>
      <c r="M37" s="9">
        <f t="shared" si="18"/>
        <v>0</v>
      </c>
      <c r="N37" s="9"/>
      <c r="O37" s="9">
        <f>SUM(N37-P37)</f>
        <v>0</v>
      </c>
      <c r="P37" s="9">
        <f>IF(N37&gt;(63.77*30),63.77*30,N37)</f>
        <v>0</v>
      </c>
      <c r="Q37" s="34"/>
      <c r="R37" s="34">
        <f>SUM(Q37*100%)</f>
        <v>0</v>
      </c>
      <c r="S37" s="34">
        <f>SUM(Q37-R37)</f>
        <v>0</v>
      </c>
      <c r="T37" s="34"/>
      <c r="U37" s="34">
        <f>SUM(T37*100%)</f>
        <v>0</v>
      </c>
      <c r="V37" s="34">
        <f>SUM(T37-U37)</f>
        <v>0</v>
      </c>
      <c r="W37" s="34">
        <f>INCIDENCIAS!I37</f>
        <v>0</v>
      </c>
      <c r="X37" s="34">
        <f>INCIDENCIAS!J37</f>
        <v>0</v>
      </c>
      <c r="Y37" s="34"/>
      <c r="Z37" s="34"/>
      <c r="AA37" s="34"/>
      <c r="AB37" s="34"/>
      <c r="AC37" s="34"/>
      <c r="AD37" s="34"/>
      <c r="AE37" s="34"/>
      <c r="AF37" s="9">
        <f>SUM(C37+F37+I37+L37+O37+R37+U37+Z37+W37+AA37+AB37+AC37+AD37+AE37+Y37+X37)</f>
        <v>2793.7</v>
      </c>
      <c r="AG37" s="102">
        <f>SUM(G37+J37+M37+P37+S37+V37)</f>
        <v>0</v>
      </c>
      <c r="AH37" s="102">
        <f>SUM(AF37:AG37)</f>
        <v>2793.7</v>
      </c>
    </row>
    <row r="38" spans="1:34" ht="18.95" customHeight="1" x14ac:dyDescent="0.2">
      <c r="A38" s="111" t="str">
        <f>INCIDENCIAS!A38</f>
        <v>JESUS RAMON GAUNA SIGALA</v>
      </c>
      <c r="B38" s="9">
        <f>SUM(INCIDENCIAS!F38)</f>
        <v>0</v>
      </c>
      <c r="C38" s="9">
        <f>SUM(PRESUPUESTO!N38)-B38+INCIDENCIAS!I38</f>
        <v>12652.475</v>
      </c>
      <c r="D38" s="9">
        <f>SUM(INCIDENCIAS!G38)</f>
        <v>0</v>
      </c>
      <c r="E38" s="9">
        <f>SUM(PRESUPUESTO!O38)-D38+INCIDENCIAS!J38</f>
        <v>310.5</v>
      </c>
      <c r="F38" s="35">
        <f t="shared" si="0"/>
        <v>310.5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 t="shared" si="18"/>
        <v>0</v>
      </c>
      <c r="N38" s="9"/>
      <c r="O38" s="9">
        <f t="shared" si="7"/>
        <v>0</v>
      </c>
      <c r="P38" s="9">
        <f t="shared" si="8"/>
        <v>0</v>
      </c>
      <c r="Q38" s="34"/>
      <c r="R38" s="34">
        <f>SUM(Q38*100%)</f>
        <v>0</v>
      </c>
      <c r="S38" s="34">
        <f t="shared" si="19"/>
        <v>0</v>
      </c>
      <c r="T38" s="34"/>
      <c r="U38" s="34">
        <f t="shared" si="11"/>
        <v>0</v>
      </c>
      <c r="V38" s="34">
        <f t="shared" si="10"/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/>
      <c r="AC38" s="34"/>
      <c r="AD38" s="34"/>
      <c r="AE38" s="34"/>
      <c r="AF38" s="9">
        <f t="shared" si="3"/>
        <v>12962.975</v>
      </c>
      <c r="AG38" s="102">
        <f t="shared" si="4"/>
        <v>0</v>
      </c>
      <c r="AH38" s="102">
        <f t="shared" si="5"/>
        <v>12962.975</v>
      </c>
    </row>
    <row r="39" spans="1:34" ht="18.95" customHeight="1" x14ac:dyDescent="0.2">
      <c r="A39" s="111" t="str">
        <f>INCIDENCIAS!A39</f>
        <v>MARIA ESTHER AGUAYO QUIROZ</v>
      </c>
      <c r="B39" s="9">
        <f>SUM(INCIDENCIAS!F39)</f>
        <v>0</v>
      </c>
      <c r="C39" s="9">
        <f>SUM(PRESUPUESTO!N39)-B39+INCIDENCIAS!I39</f>
        <v>2610.4250000000002</v>
      </c>
      <c r="D39" s="9">
        <f>SUM(INCIDENCIAS!G39)</f>
        <v>0</v>
      </c>
      <c r="E39" s="9">
        <f>SUM(PRESUPUESTO!O39)-D39+INCIDENCIAS!J39</f>
        <v>310.5</v>
      </c>
      <c r="F39" s="35">
        <f t="shared" si="0"/>
        <v>310.5</v>
      </c>
      <c r="G39" s="35"/>
      <c r="H39" s="9"/>
      <c r="I39" s="9">
        <f t="shared" si="1"/>
        <v>0</v>
      </c>
      <c r="J39" s="34">
        <f t="shared" si="2"/>
        <v>0</v>
      </c>
      <c r="K39" s="9"/>
      <c r="L39" s="9">
        <f t="shared" si="6"/>
        <v>0</v>
      </c>
      <c r="M39" s="9">
        <f t="shared" si="18"/>
        <v>0</v>
      </c>
      <c r="N39" s="9"/>
      <c r="O39" s="9">
        <f t="shared" si="7"/>
        <v>0</v>
      </c>
      <c r="P39" s="9">
        <f t="shared" si="8"/>
        <v>0</v>
      </c>
      <c r="Q39" s="34"/>
      <c r="R39" s="34">
        <f t="shared" si="9"/>
        <v>0</v>
      </c>
      <c r="S39" s="34">
        <f t="shared" si="19"/>
        <v>0</v>
      </c>
      <c r="T39" s="34"/>
      <c r="U39" s="34">
        <f t="shared" si="11"/>
        <v>0</v>
      </c>
      <c r="V39" s="34">
        <f t="shared" si="10"/>
        <v>0</v>
      </c>
      <c r="W39" s="34">
        <f>INCIDENCIAS!I39</f>
        <v>0</v>
      </c>
      <c r="X39" s="34">
        <f>INCIDENCIAS!J39</f>
        <v>0</v>
      </c>
      <c r="Y39" s="34">
        <v>294</v>
      </c>
      <c r="Z39" s="34"/>
      <c r="AA39" s="34"/>
      <c r="AB39" s="34"/>
      <c r="AC39" s="34"/>
      <c r="AD39" s="34"/>
      <c r="AE39" s="34"/>
      <c r="AF39" s="9">
        <f t="shared" si="3"/>
        <v>3214.9250000000002</v>
      </c>
      <c r="AG39" s="102">
        <f t="shared" si="4"/>
        <v>0</v>
      </c>
      <c r="AH39" s="102">
        <f t="shared" si="5"/>
        <v>3214.9250000000002</v>
      </c>
    </row>
    <row r="40" spans="1:34" ht="18.95" customHeight="1" x14ac:dyDescent="0.2">
      <c r="A40" s="111" t="str">
        <f>INCIDENCIAS!A40</f>
        <v>SOCRATES VAZQUEZ RAMOS</v>
      </c>
      <c r="B40" s="9">
        <f>SUM(INCIDENCIAS!F40)</f>
        <v>0</v>
      </c>
      <c r="C40" s="9">
        <f>SUM(PRESUPUESTO!N40)-B40+INCIDENCIAS!I40</f>
        <v>2483.1999999999998</v>
      </c>
      <c r="D40" s="9">
        <f>SUM(INCIDENCIAS!G40)</f>
        <v>0</v>
      </c>
      <c r="E40" s="9">
        <f>SUM(PRESUPUESTO!O40)-D40+INCIDENCIAS!J40</f>
        <v>310.5</v>
      </c>
      <c r="F40" s="35">
        <f t="shared" si="0"/>
        <v>310.5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ref="M40:M45" si="20">IF(K40&gt;(61.38*30),61.38*30,K40)</f>
        <v>0</v>
      </c>
      <c r="N40" s="9"/>
      <c r="O40" s="9">
        <f t="shared" si="7"/>
        <v>0</v>
      </c>
      <c r="P40" s="9">
        <f t="shared" si="8"/>
        <v>0</v>
      </c>
      <c r="Q40" s="34"/>
      <c r="R40" s="34">
        <f t="shared" si="9"/>
        <v>0</v>
      </c>
      <c r="S40" s="34">
        <f t="shared" si="19"/>
        <v>0</v>
      </c>
      <c r="T40" s="34"/>
      <c r="U40" s="34">
        <f t="shared" si="11"/>
        <v>0</v>
      </c>
      <c r="V40" s="34">
        <f t="shared" si="10"/>
        <v>0</v>
      </c>
      <c r="W40" s="34">
        <f>INCIDENCIAS!I40</f>
        <v>0</v>
      </c>
      <c r="X40" s="34">
        <f>INCIDENCIAS!J40</f>
        <v>0</v>
      </c>
      <c r="Y40" s="34"/>
      <c r="Z40" s="34">
        <f>C40*3.8%</f>
        <v>94.361599999999996</v>
      </c>
      <c r="AA40" s="34"/>
      <c r="AB40" s="34"/>
      <c r="AC40" s="34"/>
      <c r="AD40" s="34"/>
      <c r="AE40" s="34"/>
      <c r="AF40" s="9">
        <f t="shared" si="3"/>
        <v>2888.0616</v>
      </c>
      <c r="AG40" s="102">
        <f t="shared" si="4"/>
        <v>0</v>
      </c>
      <c r="AH40" s="102">
        <f t="shared" si="5"/>
        <v>2888.0616</v>
      </c>
    </row>
    <row r="41" spans="1:34" ht="18.95" customHeight="1" x14ac:dyDescent="0.2">
      <c r="A41" s="111" t="str">
        <f>INCIDENCIAS!A41</f>
        <v>BELEN VARGAS RODRIGUEZ</v>
      </c>
      <c r="B41" s="9">
        <f>SUM(INCIDENCIAS!F41)</f>
        <v>0</v>
      </c>
      <c r="C41" s="9">
        <f>SUM(PRESUPUESTO!N41)-B41+INCIDENCIAS!I41</f>
        <v>3338.4</v>
      </c>
      <c r="D41" s="9">
        <f>SUM(INCIDENCIAS!G41)</f>
        <v>0</v>
      </c>
      <c r="E41" s="9">
        <f>SUM(PRESUPUESTO!O41)-D41+INCIDENCIAS!J41</f>
        <v>310.5</v>
      </c>
      <c r="F41" s="35">
        <f t="shared" si="0"/>
        <v>310.5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20"/>
        <v>0</v>
      </c>
      <c r="N41" s="9"/>
      <c r="O41" s="9">
        <f t="shared" si="7"/>
        <v>0</v>
      </c>
      <c r="P41" s="9">
        <f t="shared" si="8"/>
        <v>0</v>
      </c>
      <c r="Q41" s="34"/>
      <c r="R41" s="34">
        <f t="shared" si="9"/>
        <v>0</v>
      </c>
      <c r="S41" s="34">
        <f t="shared" si="19"/>
        <v>0</v>
      </c>
      <c r="T41" s="34"/>
      <c r="U41" s="34">
        <f t="shared" si="11"/>
        <v>0</v>
      </c>
      <c r="V41" s="34">
        <f t="shared" si="10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/>
      <c r="AC41" s="34"/>
      <c r="AD41" s="34"/>
      <c r="AE41" s="34"/>
      <c r="AF41" s="9">
        <f t="shared" si="3"/>
        <v>3648.9</v>
      </c>
      <c r="AG41" s="102">
        <f t="shared" si="4"/>
        <v>0</v>
      </c>
      <c r="AH41" s="102">
        <f t="shared" si="5"/>
        <v>3648.9</v>
      </c>
    </row>
    <row r="42" spans="1:34" ht="18.95" customHeight="1" x14ac:dyDescent="0.2">
      <c r="A42" s="111" t="str">
        <f>INCIDENCIAS!A42</f>
        <v>ANGELICA DEL ROCIO AMEZCUA RODRIGUEZ</v>
      </c>
      <c r="B42" s="9">
        <f>SUM(INCIDENCIAS!F42)</f>
        <v>0</v>
      </c>
      <c r="C42" s="9">
        <f>SUM(PRESUPUESTO!N42)-B42+INCIDENCIAS!I42</f>
        <v>3338.4</v>
      </c>
      <c r="D42" s="9">
        <f>SUM(INCIDENCIAS!G42)</f>
        <v>0</v>
      </c>
      <c r="E42" s="9">
        <f>SUM(PRESUPUESTO!O42)-D42+INCIDENCIAS!J42</f>
        <v>310.5</v>
      </c>
      <c r="F42" s="35">
        <f t="shared" si="0"/>
        <v>310.5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si="20"/>
        <v>0</v>
      </c>
      <c r="N42" s="9"/>
      <c r="O42" s="9">
        <f t="shared" si="7"/>
        <v>0</v>
      </c>
      <c r="P42" s="9">
        <f t="shared" si="8"/>
        <v>0</v>
      </c>
      <c r="Q42" s="34"/>
      <c r="R42" s="34">
        <f t="shared" si="9"/>
        <v>0</v>
      </c>
      <c r="S42" s="34">
        <f t="shared" ref="S42:S48" si="21">SUM(Q42-R42)</f>
        <v>0</v>
      </c>
      <c r="T42" s="34"/>
      <c r="U42" s="34">
        <f t="shared" si="11"/>
        <v>0</v>
      </c>
      <c r="V42" s="34">
        <f t="shared" si="10"/>
        <v>0</v>
      </c>
      <c r="W42" s="34">
        <f>INCIDENCIAS!I42</f>
        <v>0</v>
      </c>
      <c r="X42" s="34">
        <f>INCIDENCIAS!J42</f>
        <v>0</v>
      </c>
      <c r="Y42" s="34"/>
      <c r="Z42" s="34"/>
      <c r="AA42" s="34"/>
      <c r="AB42" s="34"/>
      <c r="AC42" s="34"/>
      <c r="AD42" s="34"/>
      <c r="AE42" s="34"/>
      <c r="AF42" s="9">
        <f t="shared" si="3"/>
        <v>3648.9</v>
      </c>
      <c r="AG42" s="102">
        <f t="shared" si="4"/>
        <v>0</v>
      </c>
      <c r="AH42" s="102">
        <f t="shared" si="5"/>
        <v>3648.9</v>
      </c>
    </row>
    <row r="43" spans="1:34" ht="18.95" customHeight="1" x14ac:dyDescent="0.2">
      <c r="A43" s="111" t="str">
        <f>INCIDENCIAS!A43</f>
        <v>ROBERTO CARLOS CUEVAS DEL RIO</v>
      </c>
      <c r="B43" s="9">
        <f>SUM(INCIDENCIAS!F43)</f>
        <v>0</v>
      </c>
      <c r="C43" s="9">
        <f>SUM(PRESUPUESTO!N43)-B43+INCIDENCIAS!I43</f>
        <v>7752.8</v>
      </c>
      <c r="D43" s="9">
        <f>SUM(INCIDENCIAS!G43)</f>
        <v>0</v>
      </c>
      <c r="E43" s="9">
        <f>SUM(PRESUPUESTO!O43)-D43+INCIDENCIAS!J43</f>
        <v>310.5</v>
      </c>
      <c r="F43" s="35">
        <f t="shared" si="0"/>
        <v>310.5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20"/>
        <v>0</v>
      </c>
      <c r="N43" s="9"/>
      <c r="O43" s="9">
        <f t="shared" si="7"/>
        <v>0</v>
      </c>
      <c r="P43" s="9">
        <f t="shared" si="8"/>
        <v>0</v>
      </c>
      <c r="Q43" s="34"/>
      <c r="R43" s="34">
        <f t="shared" si="9"/>
        <v>0</v>
      </c>
      <c r="S43" s="34">
        <f>SUM(Q43-R43)</f>
        <v>0</v>
      </c>
      <c r="T43" s="34"/>
      <c r="U43" s="34">
        <f t="shared" si="11"/>
        <v>0</v>
      </c>
      <c r="V43" s="34">
        <f t="shared" si="10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/>
      <c r="AC43" s="34"/>
      <c r="AD43" s="34"/>
      <c r="AE43" s="34"/>
      <c r="AF43" s="9">
        <f t="shared" si="3"/>
        <v>8063.3</v>
      </c>
      <c r="AG43" s="102">
        <f t="shared" si="4"/>
        <v>0</v>
      </c>
      <c r="AH43" s="102">
        <f t="shared" si="5"/>
        <v>8063.3</v>
      </c>
    </row>
    <row r="44" spans="1:34" ht="18.95" customHeight="1" x14ac:dyDescent="0.2">
      <c r="A44" s="111" t="str">
        <f>INCIDENCIAS!A44</f>
        <v>ANA ROSA CONTRERAS RODRIGUEZ</v>
      </c>
      <c r="B44" s="9">
        <f>SUM(INCIDENCIAS!F44)</f>
        <v>0</v>
      </c>
      <c r="C44" s="9">
        <f>SUM(PRESUPUESTO!N44)-B44+INCIDENCIAS!I44</f>
        <v>3508.625</v>
      </c>
      <c r="D44" s="9">
        <f>SUM(INCIDENCIAS!G44)</f>
        <v>0</v>
      </c>
      <c r="E44" s="9">
        <f>SUM(PRESUPUESTO!O44)-D44+INCIDENCIAS!J44</f>
        <v>310.5</v>
      </c>
      <c r="F44" s="35">
        <f t="shared" si="0"/>
        <v>310.5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20"/>
        <v>0</v>
      </c>
      <c r="N44" s="9"/>
      <c r="O44" s="9">
        <f t="shared" si="7"/>
        <v>0</v>
      </c>
      <c r="P44" s="9">
        <f t="shared" si="8"/>
        <v>0</v>
      </c>
      <c r="Q44" s="34"/>
      <c r="R44" s="34">
        <f t="shared" si="9"/>
        <v>0</v>
      </c>
      <c r="S44" s="34">
        <f t="shared" si="21"/>
        <v>0</v>
      </c>
      <c r="T44" s="34"/>
      <c r="U44" s="34">
        <f t="shared" si="11"/>
        <v>0</v>
      </c>
      <c r="V44" s="34">
        <f t="shared" si="10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si="3"/>
        <v>3819.125</v>
      </c>
      <c r="AG44" s="102">
        <f t="shared" si="4"/>
        <v>0</v>
      </c>
      <c r="AH44" s="102">
        <f t="shared" si="5"/>
        <v>3819.125</v>
      </c>
    </row>
    <row r="45" spans="1:34" ht="18.95" customHeight="1" x14ac:dyDescent="0.2">
      <c r="A45" s="111" t="str">
        <f>INCIDENCIAS!A45</f>
        <v>RUBEN HIRAM CASTELLANOS LARA</v>
      </c>
      <c r="B45" s="9">
        <f>SUM(INCIDENCIAS!F45)</f>
        <v>0</v>
      </c>
      <c r="C45" s="9">
        <f>SUM(PRESUPUESTO!N45)-B45+INCIDENCIAS!I45</f>
        <v>2881.85</v>
      </c>
      <c r="D45" s="9">
        <f>SUM(INCIDENCIAS!G45)</f>
        <v>0</v>
      </c>
      <c r="E45" s="9">
        <f>SUM(PRESUPUESTO!O45)-D45+INCIDENCIAS!J45</f>
        <v>310.5</v>
      </c>
      <c r="F45" s="35">
        <f t="shared" si="0"/>
        <v>310.5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 t="shared" si="20"/>
        <v>0</v>
      </c>
      <c r="N45" s="9"/>
      <c r="O45" s="9">
        <f t="shared" si="7"/>
        <v>0</v>
      </c>
      <c r="P45" s="9">
        <f t="shared" si="8"/>
        <v>0</v>
      </c>
      <c r="Q45" s="34"/>
      <c r="R45" s="34">
        <f t="shared" si="9"/>
        <v>0</v>
      </c>
      <c r="S45" s="34">
        <f t="shared" si="21"/>
        <v>0</v>
      </c>
      <c r="T45" s="34"/>
      <c r="U45" s="34">
        <f t="shared" si="11"/>
        <v>0</v>
      </c>
      <c r="V45" s="34">
        <f t="shared" si="10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/>
      <c r="AC45" s="34"/>
      <c r="AD45" s="34"/>
      <c r="AE45" s="34"/>
      <c r="AF45" s="9">
        <f t="shared" si="3"/>
        <v>3192.35</v>
      </c>
      <c r="AG45" s="102">
        <f t="shared" si="4"/>
        <v>0</v>
      </c>
      <c r="AH45" s="102">
        <f t="shared" si="5"/>
        <v>3192.35</v>
      </c>
    </row>
    <row r="46" spans="1:34" ht="18.95" customHeight="1" x14ac:dyDescent="0.2">
      <c r="A46" s="111" t="str">
        <f>INCIDENCIAS!A46</f>
        <v>MIGUEL ANGEL MACIEL GUZMAN</v>
      </c>
      <c r="B46" s="9">
        <f>SUM(INCIDENCIAS!F46)</f>
        <v>0</v>
      </c>
      <c r="C46" s="9">
        <f>SUM(PRESUPUESTO!N46)-B46+INCIDENCIAS!I46</f>
        <v>10935.424999999999</v>
      </c>
      <c r="D46" s="9">
        <f>SUM(INCIDENCIAS!G46)</f>
        <v>0</v>
      </c>
      <c r="E46" s="9">
        <f>SUM(PRESUPUESTO!O46)-D46+INCIDENCIAS!J46</f>
        <v>310.5</v>
      </c>
      <c r="F46" s="35">
        <f t="shared" si="0"/>
        <v>310.5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 t="shared" ref="M46:M54" si="22">IF(K46&gt;(61.38*30),61.38*30,K46)</f>
        <v>0</v>
      </c>
      <c r="N46" s="9"/>
      <c r="O46" s="9">
        <f t="shared" si="7"/>
        <v>0</v>
      </c>
      <c r="P46" s="9">
        <f t="shared" si="8"/>
        <v>0</v>
      </c>
      <c r="Q46" s="34"/>
      <c r="R46" s="34">
        <f t="shared" si="9"/>
        <v>0</v>
      </c>
      <c r="S46" s="34">
        <f t="shared" si="21"/>
        <v>0</v>
      </c>
      <c r="T46" s="34"/>
      <c r="U46" s="34">
        <f t="shared" si="11"/>
        <v>0</v>
      </c>
      <c r="V46" s="34">
        <f t="shared" si="10"/>
        <v>0</v>
      </c>
      <c r="W46" s="34">
        <f>INCIDENCIAS!I46</f>
        <v>0</v>
      </c>
      <c r="X46" s="34">
        <f>INCIDENCIAS!J46</f>
        <v>0</v>
      </c>
      <c r="Y46" s="34"/>
      <c r="Z46" s="34">
        <f>C46*7.6%</f>
        <v>831.09229999999991</v>
      </c>
      <c r="AA46" s="34"/>
      <c r="AB46" s="34"/>
      <c r="AC46" s="34"/>
      <c r="AD46" s="34"/>
      <c r="AE46" s="34"/>
      <c r="AF46" s="9">
        <f t="shared" si="3"/>
        <v>12077.0173</v>
      </c>
      <c r="AG46" s="102">
        <f t="shared" si="4"/>
        <v>0</v>
      </c>
      <c r="AH46" s="102">
        <f t="shared" si="5"/>
        <v>12077.0173</v>
      </c>
    </row>
    <row r="47" spans="1:34" ht="18.95" customHeight="1" x14ac:dyDescent="0.2">
      <c r="A47" s="111" t="str">
        <f>INCIDENCIAS!A47</f>
        <v>NAYELI CASTEÑEDA CUEVAS</v>
      </c>
      <c r="B47" s="9">
        <f>SUM(INCIDENCIAS!F47)</f>
        <v>0</v>
      </c>
      <c r="C47" s="9">
        <f>SUM(PRESUPUESTO!N47)-B47+INCIDENCIAS!I47</f>
        <v>2363.9</v>
      </c>
      <c r="D47" s="9">
        <f>SUM(INCIDENCIAS!G47)</f>
        <v>0</v>
      </c>
      <c r="E47" s="9">
        <f>SUM(PRESUPUESTO!O47)-D47+INCIDENCIAS!J47</f>
        <v>310.5</v>
      </c>
      <c r="F47" s="35">
        <f t="shared" si="0"/>
        <v>310.5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 t="shared" si="22"/>
        <v>0</v>
      </c>
      <c r="N47" s="9"/>
      <c r="O47" s="9">
        <f t="shared" si="7"/>
        <v>0</v>
      </c>
      <c r="P47" s="9">
        <f t="shared" si="8"/>
        <v>0</v>
      </c>
      <c r="Q47" s="34"/>
      <c r="R47" s="34">
        <f t="shared" si="9"/>
        <v>0</v>
      </c>
      <c r="S47" s="34">
        <f t="shared" si="21"/>
        <v>0</v>
      </c>
      <c r="T47" s="34"/>
      <c r="U47" s="34">
        <f>SUM(T47*100%)</f>
        <v>0</v>
      </c>
      <c r="V47" s="34">
        <f t="shared" ref="V47:V54" si="23">SUM(T47-U47)</f>
        <v>0</v>
      </c>
      <c r="W47" s="34">
        <f>INCIDENCIAS!I47</f>
        <v>0</v>
      </c>
      <c r="X47" s="34">
        <f>INCIDENCIAS!J47</f>
        <v>0</v>
      </c>
      <c r="Y47" s="34">
        <v>294</v>
      </c>
      <c r="Z47" s="34"/>
      <c r="AA47" s="34"/>
      <c r="AB47" s="34"/>
      <c r="AC47" s="34"/>
      <c r="AD47" s="34"/>
      <c r="AE47" s="34"/>
      <c r="AF47" s="9">
        <f t="shared" si="3"/>
        <v>2968.4</v>
      </c>
      <c r="AG47" s="102">
        <f t="shared" si="4"/>
        <v>0</v>
      </c>
      <c r="AH47" s="102">
        <f t="shared" si="5"/>
        <v>2968.4</v>
      </c>
    </row>
    <row r="48" spans="1:34" ht="18.95" customHeight="1" x14ac:dyDescent="0.2">
      <c r="A48" s="111" t="str">
        <f>INCIDENCIAS!A48</f>
        <v>LAURA REBECA PIZANO ORTEGA</v>
      </c>
      <c r="B48" s="9">
        <f>SUM(INCIDENCIAS!F48)</f>
        <v>0</v>
      </c>
      <c r="C48" s="9">
        <f>SUM(PRESUPUESTO!N48)-B48+INCIDENCIAS!I48</f>
        <v>2363.9</v>
      </c>
      <c r="D48" s="9">
        <f>SUM(INCIDENCIAS!G48)</f>
        <v>0</v>
      </c>
      <c r="E48" s="9">
        <f>SUM(PRESUPUESTO!O48)-D48+INCIDENCIAS!J48</f>
        <v>310.5</v>
      </c>
      <c r="F48" s="35">
        <f t="shared" si="0"/>
        <v>310.5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 t="shared" si="22"/>
        <v>0</v>
      </c>
      <c r="N48" s="9"/>
      <c r="O48" s="9">
        <f t="shared" si="7"/>
        <v>0</v>
      </c>
      <c r="P48" s="9">
        <f t="shared" si="8"/>
        <v>0</v>
      </c>
      <c r="Q48" s="34"/>
      <c r="R48" s="34">
        <f t="shared" si="9"/>
        <v>0</v>
      </c>
      <c r="S48" s="34">
        <f t="shared" si="21"/>
        <v>0</v>
      </c>
      <c r="T48" s="34"/>
      <c r="U48" s="34">
        <f>SUM(T48*100%)</f>
        <v>0</v>
      </c>
      <c r="V48" s="34">
        <f t="shared" si="23"/>
        <v>0</v>
      </c>
      <c r="W48" s="34">
        <f>INCIDENCIAS!I48</f>
        <v>0</v>
      </c>
      <c r="X48" s="34">
        <f>INCIDENCIAS!J48</f>
        <v>0</v>
      </c>
      <c r="Y48" s="34">
        <v>588</v>
      </c>
      <c r="Z48" s="34"/>
      <c r="AA48" s="34"/>
      <c r="AB48" s="34"/>
      <c r="AC48" s="34"/>
      <c r="AD48" s="34"/>
      <c r="AE48" s="34"/>
      <c r="AF48" s="9">
        <f t="shared" si="3"/>
        <v>3262.4</v>
      </c>
      <c r="AG48" s="102">
        <f t="shared" si="4"/>
        <v>0</v>
      </c>
      <c r="AH48" s="102">
        <f t="shared" si="5"/>
        <v>3262.4</v>
      </c>
    </row>
    <row r="49" spans="1:34" ht="18.95" customHeight="1" x14ac:dyDescent="0.2">
      <c r="A49" s="111" t="str">
        <f>INCIDENCIAS!A49</f>
        <v>ROSA ANGELICA MOJICA CONTRERAS</v>
      </c>
      <c r="B49" s="9">
        <f>SUM(INCIDENCIAS!F49)</f>
        <v>0</v>
      </c>
      <c r="C49" s="9">
        <f>SUM(PRESUPUESTO!N49)-B49+INCIDENCIAS!I49</f>
        <v>2363.9</v>
      </c>
      <c r="D49" s="9">
        <f>SUM(INCIDENCIAS!G49)</f>
        <v>0</v>
      </c>
      <c r="E49" s="9">
        <f>SUM(PRESUPUESTO!O49)-D49+INCIDENCIAS!J49</f>
        <v>310.5</v>
      </c>
      <c r="F49" s="35">
        <f t="shared" si="0"/>
        <v>310.5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 t="shared" si="22"/>
        <v>0</v>
      </c>
      <c r="N49" s="9"/>
      <c r="O49" s="9">
        <f t="shared" si="7"/>
        <v>0</v>
      </c>
      <c r="P49" s="9">
        <f t="shared" si="8"/>
        <v>0</v>
      </c>
      <c r="Q49" s="34"/>
      <c r="R49" s="34">
        <f t="shared" si="9"/>
        <v>0</v>
      </c>
      <c r="S49" s="34">
        <f>SUM(Q49-R49)</f>
        <v>0</v>
      </c>
      <c r="T49" s="34"/>
      <c r="U49" s="34">
        <f>SUM(T49*100%)</f>
        <v>0</v>
      </c>
      <c r="V49" s="34">
        <f>SUM(T49-U49)</f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/>
      <c r="AC49" s="34"/>
      <c r="AD49" s="34"/>
      <c r="AE49" s="34"/>
      <c r="AF49" s="9">
        <f t="shared" si="3"/>
        <v>2674.4</v>
      </c>
      <c r="AG49" s="102">
        <f t="shared" si="4"/>
        <v>0</v>
      </c>
      <c r="AH49" s="102">
        <f t="shared" si="5"/>
        <v>2674.4</v>
      </c>
    </row>
    <row r="50" spans="1:34" ht="18.95" customHeight="1" x14ac:dyDescent="0.2">
      <c r="A50" s="111" t="str">
        <f>INCIDENCIAS!A50</f>
        <v>JOSE ANDRADE GARCIA</v>
      </c>
      <c r="B50" s="9">
        <f>SUM(INCIDENCIAS!F50)</f>
        <v>0</v>
      </c>
      <c r="C50" s="9">
        <f>SUM(PRESUPUESTO!N50)-B50+INCIDENCIAS!I50</f>
        <v>10935.424999999999</v>
      </c>
      <c r="D50" s="9">
        <f>SUM(INCIDENCIAS!G50)</f>
        <v>0</v>
      </c>
      <c r="E50" s="9">
        <f>SUM(PRESUPUESTO!O50)-D50+INCIDENCIAS!J50</f>
        <v>310.5</v>
      </c>
      <c r="F50" s="35">
        <f t="shared" si="0"/>
        <v>310.5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22"/>
        <v>0</v>
      </c>
      <c r="N50" s="9"/>
      <c r="O50" s="9">
        <f t="shared" si="7"/>
        <v>0</v>
      </c>
      <c r="P50" s="9">
        <f t="shared" si="8"/>
        <v>0</v>
      </c>
      <c r="Q50" s="34"/>
      <c r="R50" s="34">
        <f t="shared" si="9"/>
        <v>0</v>
      </c>
      <c r="S50" s="34"/>
      <c r="T50" s="34"/>
      <c r="U50" s="34"/>
      <c r="V50" s="34">
        <f t="shared" si="23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/>
      <c r="AC50" s="34"/>
      <c r="AD50" s="34"/>
      <c r="AE50" s="34"/>
      <c r="AF50" s="9">
        <f t="shared" si="3"/>
        <v>11245.924999999999</v>
      </c>
      <c r="AG50" s="102">
        <f t="shared" si="4"/>
        <v>0</v>
      </c>
      <c r="AH50" s="102">
        <f t="shared" si="5"/>
        <v>11245.924999999999</v>
      </c>
    </row>
    <row r="51" spans="1:34" ht="18.95" customHeight="1" x14ac:dyDescent="0.2">
      <c r="A51" s="111" t="str">
        <f>INCIDENCIAS!A51</f>
        <v>GUILLERMINA GOMEZ MARTINEZ</v>
      </c>
      <c r="B51" s="9">
        <f>SUM(INCIDENCIAS!F51)</f>
        <v>0</v>
      </c>
      <c r="C51" s="9">
        <f>SUM(PRESUPUESTO!N51)-B51+INCIDENCIAS!I51</f>
        <v>2483.1999999999998</v>
      </c>
      <c r="D51" s="9">
        <f>SUM(INCIDENCIAS!G51)</f>
        <v>0</v>
      </c>
      <c r="E51" s="9">
        <f>SUM(PRESUPUESTO!O51)-D51+INCIDENCIAS!J51</f>
        <v>310.5</v>
      </c>
      <c r="F51" s="35">
        <f t="shared" si="0"/>
        <v>310.5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22"/>
        <v>0</v>
      </c>
      <c r="N51" s="9"/>
      <c r="O51" s="9">
        <f t="shared" si="7"/>
        <v>0</v>
      </c>
      <c r="P51" s="9">
        <f t="shared" si="8"/>
        <v>0</v>
      </c>
      <c r="Q51" s="34"/>
      <c r="R51" s="34">
        <f t="shared" si="9"/>
        <v>0</v>
      </c>
      <c r="S51" s="34"/>
      <c r="T51" s="34"/>
      <c r="U51" s="34"/>
      <c r="V51" s="34">
        <f t="shared" si="23"/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3"/>
        <v>2793.7</v>
      </c>
      <c r="AG51" s="102">
        <f t="shared" si="4"/>
        <v>0</v>
      </c>
      <c r="AH51" s="102">
        <f t="shared" si="5"/>
        <v>2793.7</v>
      </c>
    </row>
    <row r="52" spans="1:34" ht="18.95" customHeight="1" x14ac:dyDescent="0.2">
      <c r="A52" s="111" t="str">
        <f>INCIDENCIAS!A52</f>
        <v>EMMANUEL VEGA NEGRETE</v>
      </c>
      <c r="B52" s="9">
        <f>SUM(INCIDENCIAS!F52)</f>
        <v>0</v>
      </c>
      <c r="C52" s="9">
        <f>SUM(PRESUPUESTO!N52)-B52+INCIDENCIAS!I52</f>
        <v>3338.4</v>
      </c>
      <c r="D52" s="9">
        <f>SUM(INCIDENCIAS!G52)</f>
        <v>0</v>
      </c>
      <c r="E52" s="9">
        <f>SUM(PRESUPUESTO!O52)-D52+INCIDENCIAS!J52</f>
        <v>310.5</v>
      </c>
      <c r="F52" s="35">
        <f t="shared" si="0"/>
        <v>310.5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 t="shared" si="22"/>
        <v>0</v>
      </c>
      <c r="N52" s="9"/>
      <c r="O52" s="9">
        <f t="shared" si="7"/>
        <v>0</v>
      </c>
      <c r="P52" s="9">
        <f t="shared" si="8"/>
        <v>0</v>
      </c>
      <c r="Q52" s="34"/>
      <c r="R52" s="34">
        <f t="shared" si="9"/>
        <v>0</v>
      </c>
      <c r="S52" s="34"/>
      <c r="T52" s="34"/>
      <c r="U52" s="34"/>
      <c r="V52" s="34">
        <f t="shared" si="23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 t="shared" si="3"/>
        <v>3648.9</v>
      </c>
      <c r="AG52" s="102">
        <f t="shared" si="4"/>
        <v>0</v>
      </c>
      <c r="AH52" s="102">
        <f t="shared" si="5"/>
        <v>3648.9</v>
      </c>
    </row>
    <row r="53" spans="1:34" ht="18.95" customHeight="1" x14ac:dyDescent="0.2">
      <c r="A53" s="111" t="str">
        <f>INCIDENCIAS!A53</f>
        <v>LUCIEL ESMERALDA MEDINA MENDEZ</v>
      </c>
      <c r="B53" s="9">
        <f>SUM(INCIDENCIAS!F53)</f>
        <v>0</v>
      </c>
      <c r="C53" s="9">
        <f>SUM(PRESUPUESTO!N53)-B53+INCIDENCIAS!I53</f>
        <v>2252.4499999999998</v>
      </c>
      <c r="D53" s="9">
        <f>SUM(INCIDENCIAS!G53)</f>
        <v>0</v>
      </c>
      <c r="E53" s="9">
        <f>SUM(PRESUPUESTO!O53)-D53+INCIDENCIAS!J53</f>
        <v>310.5</v>
      </c>
      <c r="F53" s="35">
        <f t="shared" si="0"/>
        <v>310.5</v>
      </c>
      <c r="G53" s="35"/>
      <c r="H53" s="9"/>
      <c r="I53" s="9">
        <f t="shared" si="1"/>
        <v>0</v>
      </c>
      <c r="J53" s="34">
        <f t="shared" si="2"/>
        <v>0</v>
      </c>
      <c r="K53" s="9"/>
      <c r="L53" s="9">
        <f t="shared" si="6"/>
        <v>0</v>
      </c>
      <c r="M53" s="9">
        <f t="shared" si="22"/>
        <v>0</v>
      </c>
      <c r="N53" s="9"/>
      <c r="O53" s="9">
        <f t="shared" si="7"/>
        <v>0</v>
      </c>
      <c r="P53" s="9">
        <f t="shared" si="8"/>
        <v>0</v>
      </c>
      <c r="Q53" s="34"/>
      <c r="R53" s="34">
        <f t="shared" si="9"/>
        <v>0</v>
      </c>
      <c r="S53" s="34"/>
      <c r="T53" s="34"/>
      <c r="U53" s="34"/>
      <c r="V53" s="34">
        <f t="shared" si="23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 t="shared" si="3"/>
        <v>2562.9499999999998</v>
      </c>
      <c r="AG53" s="102">
        <f t="shared" si="4"/>
        <v>0</v>
      </c>
      <c r="AH53" s="102">
        <f t="shared" si="5"/>
        <v>2562.9499999999998</v>
      </c>
    </row>
    <row r="54" spans="1:34" ht="18.95" customHeight="1" x14ac:dyDescent="0.2">
      <c r="A54" s="111" t="str">
        <f>INCIDENCIAS!A54</f>
        <v>CARLOS ADOLFO HINOJOSA GOMEZ</v>
      </c>
      <c r="B54" s="9">
        <f>SUM(INCIDENCIAS!F54)</f>
        <v>0</v>
      </c>
      <c r="C54" s="9">
        <f>SUM(PRESUPUESTO!N54)-B54+INCIDENCIAS!I54</f>
        <v>10935.424999999999</v>
      </c>
      <c r="D54" s="9">
        <f>SUM(INCIDENCIAS!G54)</f>
        <v>0</v>
      </c>
      <c r="E54" s="9">
        <f>SUM(PRESUPUESTO!O54)-D54+INCIDENCIAS!J54</f>
        <v>310.5</v>
      </c>
      <c r="F54" s="35">
        <f t="shared" si="0"/>
        <v>310.5</v>
      </c>
      <c r="G54" s="35"/>
      <c r="H54" s="9"/>
      <c r="I54" s="9">
        <f t="shared" si="1"/>
        <v>0</v>
      </c>
      <c r="J54" s="34">
        <f t="shared" si="2"/>
        <v>0</v>
      </c>
      <c r="K54" s="9"/>
      <c r="L54" s="9">
        <f t="shared" si="6"/>
        <v>0</v>
      </c>
      <c r="M54" s="9">
        <f t="shared" si="22"/>
        <v>0</v>
      </c>
      <c r="N54" s="9"/>
      <c r="O54" s="9">
        <f t="shared" si="7"/>
        <v>0</v>
      </c>
      <c r="P54" s="9">
        <f t="shared" si="8"/>
        <v>0</v>
      </c>
      <c r="Q54" s="34"/>
      <c r="R54" s="34">
        <f t="shared" si="9"/>
        <v>0</v>
      </c>
      <c r="S54" s="34"/>
      <c r="T54" s="34"/>
      <c r="U54" s="34"/>
      <c r="V54" s="34">
        <f t="shared" si="23"/>
        <v>0</v>
      </c>
      <c r="W54" s="34">
        <f>INCIDENCIAS!I54</f>
        <v>0</v>
      </c>
      <c r="X54" s="34">
        <f>INCIDENCIAS!J54</f>
        <v>0</v>
      </c>
      <c r="Y54" s="34"/>
      <c r="Z54" s="34">
        <f>C54*1.9%</f>
        <v>207.77307499999998</v>
      </c>
      <c r="AA54" s="34"/>
      <c r="AB54" s="34"/>
      <c r="AC54" s="34"/>
      <c r="AD54" s="34"/>
      <c r="AE54" s="34"/>
      <c r="AF54" s="9">
        <f t="shared" si="3"/>
        <v>11453.698074999998</v>
      </c>
      <c r="AG54" s="102">
        <f t="shared" si="4"/>
        <v>0</v>
      </c>
      <c r="AH54" s="102">
        <f t="shared" si="5"/>
        <v>11453.698074999998</v>
      </c>
    </row>
    <row r="55" spans="1:34" ht="18.95" customHeight="1" x14ac:dyDescent="0.2">
      <c r="A55" s="111">
        <f>INCIDENCIAS!A55</f>
        <v>0</v>
      </c>
      <c r="B55" s="9">
        <f>SUM(INCIDENCIAS!F55)</f>
        <v>0</v>
      </c>
      <c r="C55" s="9">
        <f>SUM(PRESUPUESTO!N55)-B55+INCIDENCIAS!I55</f>
        <v>0</v>
      </c>
      <c r="D55" s="9">
        <f>SUM(INCIDENCIAS!G55)</f>
        <v>0</v>
      </c>
      <c r="E55" s="9"/>
      <c r="F55" s="35"/>
      <c r="G55" s="35"/>
      <c r="H55" s="9"/>
      <c r="I55" s="9">
        <f t="shared" si="1"/>
        <v>0</v>
      </c>
      <c r="J55" s="34">
        <f t="shared" si="2"/>
        <v>0</v>
      </c>
      <c r="K55" s="9"/>
      <c r="L55" s="9">
        <f t="shared" si="6"/>
        <v>0</v>
      </c>
      <c r="M55" s="9">
        <f>IF(K56&gt;(61.38*30),61.38*30,K56)</f>
        <v>0</v>
      </c>
      <c r="N55" s="9"/>
      <c r="O55" s="9">
        <f t="shared" si="7"/>
        <v>0</v>
      </c>
      <c r="P55" s="9">
        <f t="shared" si="8"/>
        <v>0</v>
      </c>
      <c r="Q55" s="34"/>
      <c r="R55" s="34">
        <f t="shared" si="9"/>
        <v>0</v>
      </c>
      <c r="S55" s="34"/>
      <c r="T55" s="34"/>
      <c r="U55" s="34"/>
      <c r="V55" s="34">
        <f t="shared" si="10"/>
        <v>0</v>
      </c>
      <c r="W55" s="34">
        <f>INCIDENCIAS!I55</f>
        <v>0</v>
      </c>
      <c r="X55" s="34">
        <f>INCIDENCIAS!J55</f>
        <v>0</v>
      </c>
      <c r="Y55" s="34"/>
      <c r="Z55" s="34"/>
      <c r="AA55" s="34"/>
      <c r="AB55" s="34"/>
      <c r="AC55" s="34"/>
      <c r="AD55" s="34"/>
      <c r="AE55" s="34"/>
      <c r="AF55" s="9">
        <f t="shared" si="3"/>
        <v>0</v>
      </c>
      <c r="AG55" s="102"/>
      <c r="AH55" s="102">
        <f t="shared" si="5"/>
        <v>0</v>
      </c>
    </row>
    <row r="56" spans="1:34" ht="18.95" customHeight="1" x14ac:dyDescent="0.2">
      <c r="A56" s="111">
        <f>INCIDENCIAS!A56</f>
        <v>0</v>
      </c>
      <c r="B56" s="9"/>
      <c r="C56" s="9"/>
      <c r="D56" s="9">
        <f>SUM(INCIDENCIAS!G56)</f>
        <v>0</v>
      </c>
      <c r="E56" s="9"/>
      <c r="F56" s="35"/>
      <c r="G56" s="35"/>
      <c r="H56" s="9"/>
      <c r="I56" s="9"/>
      <c r="J56" s="34"/>
      <c r="K56" s="9"/>
      <c r="L56" s="9">
        <f t="shared" si="6"/>
        <v>0</v>
      </c>
      <c r="M56" s="9"/>
      <c r="N56" s="9"/>
      <c r="O56" s="35"/>
      <c r="P56" s="9">
        <f t="shared" si="8"/>
        <v>0</v>
      </c>
      <c r="Q56" s="34"/>
      <c r="R56" s="34">
        <f t="shared" si="9"/>
        <v>0</v>
      </c>
      <c r="S56" s="34"/>
      <c r="T56" s="34"/>
      <c r="U56" s="34"/>
      <c r="V56" s="34">
        <f t="shared" si="10"/>
        <v>0</v>
      </c>
      <c r="W56" s="34">
        <f>INCIDENCIAS!I56</f>
        <v>0</v>
      </c>
      <c r="X56" s="34">
        <f>INCIDENCIAS!J56</f>
        <v>0</v>
      </c>
      <c r="Y56" s="34"/>
      <c r="Z56" s="34"/>
      <c r="AA56" s="34"/>
      <c r="AB56" s="34"/>
      <c r="AC56" s="34"/>
      <c r="AD56" s="34"/>
      <c r="AE56" s="34"/>
      <c r="AF56" s="9">
        <f t="shared" si="3"/>
        <v>0</v>
      </c>
      <c r="AG56" s="102"/>
      <c r="AH56" s="102"/>
    </row>
    <row r="57" spans="1:34" ht="18.95" customHeight="1" x14ac:dyDescent="0.2">
      <c r="A57" s="111" t="str">
        <f>INCIDENCIAS!A57</f>
        <v>TOTALES</v>
      </c>
      <c r="B57" s="9"/>
      <c r="C57" s="9"/>
      <c r="D57" s="9"/>
      <c r="E57" s="9"/>
      <c r="F57" s="35"/>
      <c r="G57" s="35"/>
      <c r="H57" s="9"/>
      <c r="I57" s="9"/>
      <c r="J57" s="34"/>
      <c r="K57" s="9"/>
      <c r="L57" s="9"/>
      <c r="M57" s="9"/>
      <c r="N57" s="9"/>
      <c r="O57" s="35"/>
      <c r="P57" s="34"/>
      <c r="Q57" s="34"/>
      <c r="R57" s="34">
        <f t="shared" si="9"/>
        <v>0</v>
      </c>
      <c r="S57" s="34"/>
      <c r="T57" s="34"/>
      <c r="U57" s="34"/>
      <c r="V57" s="34">
        <f t="shared" si="10"/>
        <v>0</v>
      </c>
      <c r="W57" s="34">
        <f>INCIDENCIAS!I57</f>
        <v>0</v>
      </c>
      <c r="X57" s="34">
        <f>INCIDENCIAS!J73</f>
        <v>0</v>
      </c>
      <c r="Y57" s="34"/>
      <c r="Z57" s="34"/>
      <c r="AA57" s="34"/>
      <c r="AB57" s="34"/>
      <c r="AC57" s="34"/>
      <c r="AD57" s="34"/>
      <c r="AE57" s="34"/>
      <c r="AF57" s="9"/>
      <c r="AG57" s="102"/>
      <c r="AH57" s="102"/>
    </row>
    <row r="58" spans="1:34" ht="18.95" customHeight="1" x14ac:dyDescent="0.2">
      <c r="A58" s="103" t="s">
        <v>35</v>
      </c>
      <c r="B58" s="104">
        <f>SUM(B11:B46)</f>
        <v>0</v>
      </c>
      <c r="C58" s="104">
        <f t="shared" ref="C58:AC58" si="24">SUM(C11:C57)</f>
        <v>206869.17499999993</v>
      </c>
      <c r="D58" s="104">
        <f t="shared" si="24"/>
        <v>0</v>
      </c>
      <c r="E58" s="104">
        <f t="shared" si="24"/>
        <v>13662</v>
      </c>
      <c r="F58" s="104">
        <f t="shared" si="24"/>
        <v>13662</v>
      </c>
      <c r="G58" s="104">
        <f t="shared" si="24"/>
        <v>0</v>
      </c>
      <c r="H58" s="104">
        <f t="shared" si="24"/>
        <v>0</v>
      </c>
      <c r="I58" s="104">
        <f t="shared" si="24"/>
        <v>0</v>
      </c>
      <c r="J58" s="104">
        <f t="shared" si="24"/>
        <v>0</v>
      </c>
      <c r="K58" s="104">
        <f t="shared" si="24"/>
        <v>0</v>
      </c>
      <c r="L58" s="104">
        <f t="shared" si="24"/>
        <v>0</v>
      </c>
      <c r="M58" s="104">
        <f t="shared" si="24"/>
        <v>0</v>
      </c>
      <c r="N58" s="104">
        <f t="shared" si="24"/>
        <v>0</v>
      </c>
      <c r="O58" s="104">
        <f t="shared" si="24"/>
        <v>0</v>
      </c>
      <c r="P58" s="104">
        <f t="shared" si="24"/>
        <v>0</v>
      </c>
      <c r="Q58" s="104">
        <f t="shared" si="24"/>
        <v>0</v>
      </c>
      <c r="R58" s="104">
        <f t="shared" si="24"/>
        <v>0</v>
      </c>
      <c r="S58" s="104">
        <f t="shared" si="24"/>
        <v>0</v>
      </c>
      <c r="T58" s="104">
        <f t="shared" si="24"/>
        <v>0</v>
      </c>
      <c r="U58" s="104">
        <f t="shared" si="24"/>
        <v>0</v>
      </c>
      <c r="V58" s="104">
        <f t="shared" si="24"/>
        <v>0</v>
      </c>
      <c r="W58" s="104">
        <f t="shared" si="24"/>
        <v>0</v>
      </c>
      <c r="X58" s="104">
        <f t="shared" si="24"/>
        <v>0</v>
      </c>
      <c r="Y58" s="104">
        <f t="shared" si="24"/>
        <v>2352</v>
      </c>
      <c r="Z58" s="104">
        <f t="shared" si="24"/>
        <v>4484.5182249999998</v>
      </c>
      <c r="AA58" s="104">
        <f t="shared" si="24"/>
        <v>0</v>
      </c>
      <c r="AB58" s="104">
        <f t="shared" si="24"/>
        <v>0</v>
      </c>
      <c r="AC58" s="104">
        <f t="shared" si="24"/>
        <v>0</v>
      </c>
      <c r="AD58" s="104"/>
      <c r="AE58" s="104"/>
      <c r="AF58" s="104">
        <f>SUM(AF11:AF57)</f>
        <v>228975.69322499994</v>
      </c>
      <c r="AG58" s="104">
        <f>SUM(AG11:AG57)</f>
        <v>0</v>
      </c>
      <c r="AH58" s="104">
        <f>SUM(AH11:AH57)</f>
        <v>228975.69322499994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6"/>
  <sheetViews>
    <sheetView showGridLines="0" showZeros="0" zoomScale="75" workbookViewId="0">
      <pane xSplit="2" ySplit="10" topLeftCell="L33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504</v>
      </c>
      <c r="M7" s="482" t="s">
        <v>503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99" t="s">
        <v>505</v>
      </c>
      <c r="M8" s="483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0" t="s">
        <v>506</v>
      </c>
      <c r="M9" s="484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25169</v>
      </c>
      <c r="C11" s="9">
        <f>LOOKUP(B11,'TABLA ISR ART 113 LISR'!$A$6:$A$17,'TABLA ISR ART 113 LISR'!$A$6:$A$17)</f>
        <v>16153.06</v>
      </c>
      <c r="D11" s="9">
        <f t="shared" ref="D11:D54" si="0">SUM(B11-C11)</f>
        <v>9015.94</v>
      </c>
      <c r="E11" s="112">
        <f>LOOKUP(B11,'TABLA ISR ART 113 LISR'!$A$6:A$17,'TABLA ISR ART 113 LISR'!D$6:$D$17)</f>
        <v>0.3</v>
      </c>
      <c r="F11" s="9">
        <f t="shared" ref="F11:F54" si="1">ROUND(D11*E11,2)</f>
        <v>2704.78</v>
      </c>
      <c r="G11" s="35">
        <f>LOOKUP(B11,'TABLA ISR ART 113 LISR'!$A$6:$A$17,'TABLA ISR ART 113 LISR'!$C$6:$C$17)</f>
        <v>3030.6</v>
      </c>
      <c r="H11" s="35">
        <f t="shared" ref="H11:H30" si="2">SUM(F11+G11)</f>
        <v>5735.38</v>
      </c>
      <c r="I11" s="35">
        <f>LOOKUP(B11,'TABLA ISR ART 113 LISR'!$A$27:$A$38,'TABLA ISR ART 113 LISR'!$C$27:$C$38)</f>
        <v>0</v>
      </c>
      <c r="J11" s="35">
        <f t="shared" ref="J11:J54" si="3">IF(H11&gt;I11,H11-I11,0)</f>
        <v>5735.38</v>
      </c>
      <c r="K11" s="35">
        <f t="shared" ref="K11:K36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3487.75</v>
      </c>
      <c r="C12" s="9">
        <f>LOOKUP(B12,'TABLA ISR ART 113 LISR'!$A$6:$A$17,'TABLA ISR ART 113 LISR'!$A$6:$A$17)</f>
        <v>2077.5100000000002</v>
      </c>
      <c r="D12" s="9">
        <f t="shared" si="0"/>
        <v>1410.2399999999998</v>
      </c>
      <c r="E12" s="112">
        <f>LOOKUP(B12,'TABLA ISR ART 113 LISR'!$A$6:A$17,'TABLA ISR ART 113 LISR'!D$6:$D$17)</f>
        <v>0.10879999999999999</v>
      </c>
      <c r="F12" s="9">
        <f t="shared" si="1"/>
        <v>153.43</v>
      </c>
      <c r="G12" s="35">
        <f>LOOKUP(B12,'TABLA ISR ART 113 LISR'!$A$6:$A$17,'TABLA ISR ART 113 LISR'!$C$6:$C$17)</f>
        <v>121.95</v>
      </c>
      <c r="H12" s="35">
        <f t="shared" si="2"/>
        <v>275.38</v>
      </c>
      <c r="I12" s="35">
        <f>LOOKUP(B12,'TABLA ISR ART 113 LISR'!$A$27:$A$38,'TABLA ISR ART 113 LISR'!$C$27:$C$38)</f>
        <v>125.1</v>
      </c>
      <c r="J12" s="35">
        <f t="shared" si="3"/>
        <v>150.28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13684.166075000001</v>
      </c>
      <c r="C13" s="9">
        <f>LOOKUP(B13,'TABLA ISR ART 113 LISR'!$A$6:$A$17,'TABLA ISR ART 113 LISR'!$A$6:$A$17)</f>
        <v>10248.459999999999</v>
      </c>
      <c r="D13" s="9">
        <f t="shared" si="0"/>
        <v>3435.7060750000019</v>
      </c>
      <c r="E13" s="112">
        <f>LOOKUP(B13,'TABLA ISR ART 113 LISR'!$A$6:A$17,'TABLA ISR ART 113 LISR'!D$6:$D$17)</f>
        <v>0.23519999999999999</v>
      </c>
      <c r="F13" s="9">
        <f t="shared" si="1"/>
        <v>808.08</v>
      </c>
      <c r="G13" s="35">
        <f>LOOKUP(B13,'TABLA ISR ART 113 LISR'!$A$6:$A$17,'TABLA ISR ART 113 LISR'!$C$6:$C$17)</f>
        <v>1641.75</v>
      </c>
      <c r="H13" s="35">
        <f t="shared" si="2"/>
        <v>2449.83</v>
      </c>
      <c r="I13" s="35">
        <f>LOOKUP(B13,'TABLA ISR ART 113 LISR'!$A$27:$A$38,'TABLA ISR ART 113 LISR'!$C$27:$C$38)</f>
        <v>0</v>
      </c>
      <c r="J13" s="35">
        <f t="shared" si="3"/>
        <v>2449.83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MARIANA ELIZABETH JUAREZ CISNEROS</v>
      </c>
      <c r="B14" s="9">
        <f>SUM('BASE GRAVABLE'!AF14)</f>
        <v>2920.9250000000002</v>
      </c>
      <c r="C14" s="9">
        <f>LOOKUP(B14,'TABLA ISR ART 113 LISR'!$A$6:$A$17,'TABLA ISR ART 113 LISR'!$A$6:$A$17)</f>
        <v>2077.5100000000002</v>
      </c>
      <c r="D14" s="9">
        <f>SUM(B14-C14)</f>
        <v>843.41499999999996</v>
      </c>
      <c r="E14" s="112">
        <f>LOOKUP(B14,'TABLA ISR ART 113 LISR'!$A$6:A$17,'TABLA ISR ART 113 LISR'!D$6:$D$17)</f>
        <v>0.10879999999999999</v>
      </c>
      <c r="F14" s="9">
        <f>ROUND(D14*E14,2)</f>
        <v>91.76</v>
      </c>
      <c r="G14" s="35">
        <f>LOOKUP(B14,'TABLA ISR ART 113 LISR'!$A$6:$A$17,'TABLA ISR ART 113 LISR'!$C$6:$C$17)</f>
        <v>121.95</v>
      </c>
      <c r="H14" s="35">
        <f>SUM(F14+G14)</f>
        <v>213.71</v>
      </c>
      <c r="I14" s="35">
        <f>LOOKUP(B14,'TABLA ISR ART 113 LISR'!$A$27:$A$38,'TABLA ISR ART 113 LISR'!$C$27:$C$38)</f>
        <v>145.35</v>
      </c>
      <c r="J14" s="35">
        <f>IF(H14&gt;I14,H14-I14,0)</f>
        <v>68.360000000000014</v>
      </c>
      <c r="K14" s="35">
        <f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CELIS CRISOSTOMO MARCO ANTONIO</v>
      </c>
      <c r="B15" s="9">
        <f>SUM('BASE GRAVABLE'!AF15)</f>
        <v>4258.9211999999998</v>
      </c>
      <c r="C15" s="9">
        <f>LOOKUP(B15,'TABLA ISR ART 113 LISR'!$A$6:$A$17,'TABLA ISR ART 113 LISR'!$A$6:$A$17)</f>
        <v>4244.1099999999997</v>
      </c>
      <c r="D15" s="9">
        <f t="shared" ref="D15:D21" si="5">SUM(B15-C15)</f>
        <v>14.811200000000099</v>
      </c>
      <c r="E15" s="112">
        <f>LOOKUP(B15,'TABLA ISR ART 113 LISR'!$A$6:A$17,'TABLA ISR ART 113 LISR'!D$6:$D$17)</f>
        <v>0.1792</v>
      </c>
      <c r="F15" s="9">
        <f t="shared" ref="F15:F21" si="6">ROUND(D15*E15,2)</f>
        <v>2.65</v>
      </c>
      <c r="G15" s="35">
        <f>LOOKUP(B15,'TABLA ISR ART 113 LISR'!$A$6:$A$17,'TABLA ISR ART 113 LISR'!$C$6:$C$17)</f>
        <v>388.05</v>
      </c>
      <c r="H15" s="35">
        <f t="shared" ref="H15:H21" si="7">SUM(F15+G15)</f>
        <v>390.7</v>
      </c>
      <c r="I15" s="35">
        <f>LOOKUP(B15,'TABLA ISR ART 113 LISR'!$A$27:$A$38,'TABLA ISR ART 113 LISR'!$C$27:$C$38)</f>
        <v>0</v>
      </c>
      <c r="J15" s="35">
        <f t="shared" si="3"/>
        <v>390.7</v>
      </c>
      <c r="K15" s="35">
        <f t="shared" ref="K15:K21" si="8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CHRISTIAN ALEJANDRO QUIROZ HERNANDEZ</v>
      </c>
      <c r="B16" s="9">
        <f>SUM('BASE GRAVABLE'!AF16)</f>
        <v>2793.7</v>
      </c>
      <c r="C16" s="9">
        <f>LOOKUP(B16,'TABLA ISR ART 113 LISR'!$A$6:$A$17,'TABLA ISR ART 113 LISR'!$A$6:$A$17)</f>
        <v>2077.5100000000002</v>
      </c>
      <c r="D16" s="9">
        <f t="shared" si="5"/>
        <v>716.1899999999996</v>
      </c>
      <c r="E16" s="112">
        <f>LOOKUP(B16,'TABLA ISR ART 113 LISR'!$A$6:A$17,'TABLA ISR ART 113 LISR'!D$6:$D$17)</f>
        <v>0.10879999999999999</v>
      </c>
      <c r="F16" s="9">
        <f t="shared" si="6"/>
        <v>77.92</v>
      </c>
      <c r="G16" s="35">
        <f>LOOKUP(B16,'TABLA ISR ART 113 LISR'!$A$6:$A$17,'TABLA ISR ART 113 LISR'!$C$6:$C$17)</f>
        <v>121.95</v>
      </c>
      <c r="H16" s="35">
        <f t="shared" si="7"/>
        <v>199.87</v>
      </c>
      <c r="I16" s="35">
        <f>LOOKUP(B16,'TABLA ISR ART 113 LISR'!$A$27:$A$38,'TABLA ISR ART 113 LISR'!$C$27:$C$38)</f>
        <v>145.35</v>
      </c>
      <c r="J16" s="35">
        <f t="shared" si="3"/>
        <v>54.52000000000001</v>
      </c>
      <c r="K16" s="35">
        <f t="shared" si="8"/>
        <v>0</v>
      </c>
      <c r="L16" s="35"/>
      <c r="M16" s="35"/>
    </row>
    <row r="17" spans="1:13" ht="18.95" customHeight="1" x14ac:dyDescent="0.2">
      <c r="A17" s="111" t="str">
        <f>'BASE GRAVABLE'!A17</f>
        <v>IVAN GUADALUPE RODRIGUEZ GALVEZ</v>
      </c>
      <c r="B17" s="9">
        <f>SUM('BASE GRAVABLE'!AF17)</f>
        <v>3192.35</v>
      </c>
      <c r="C17" s="9">
        <f>LOOKUP(B17,'TABLA ISR ART 113 LISR'!$A$6:$A$17,'TABLA ISR ART 113 LISR'!$A$6:$A$17)</f>
        <v>2077.5100000000002</v>
      </c>
      <c r="D17" s="9">
        <f t="shared" si="5"/>
        <v>1114.8399999999997</v>
      </c>
      <c r="E17" s="112">
        <f>LOOKUP(B17,'TABLA ISR ART 113 LISR'!$A$6:A$17,'TABLA ISR ART 113 LISR'!D$6:$D$17)</f>
        <v>0.10879999999999999</v>
      </c>
      <c r="F17" s="9">
        <f t="shared" si="6"/>
        <v>121.29</v>
      </c>
      <c r="G17" s="35">
        <f>LOOKUP(B17,'TABLA ISR ART 113 LISR'!$A$6:$A$17,'TABLA ISR ART 113 LISR'!$C$6:$C$17)</f>
        <v>121.95</v>
      </c>
      <c r="H17" s="35">
        <f t="shared" si="7"/>
        <v>243.24</v>
      </c>
      <c r="I17" s="35">
        <f>LOOKUP(B17,'TABLA ISR ART 113 LISR'!$A$27:$A$38,'TABLA ISR ART 113 LISR'!$C$27:$C$38)</f>
        <v>125.1</v>
      </c>
      <c r="J17" s="35">
        <f t="shared" si="3"/>
        <v>118.14000000000001</v>
      </c>
      <c r="K17" s="35">
        <f t="shared" si="8"/>
        <v>0</v>
      </c>
      <c r="L17" s="35"/>
      <c r="M17" s="35"/>
    </row>
    <row r="18" spans="1:13" ht="18.95" customHeight="1" x14ac:dyDescent="0.2">
      <c r="A18" s="111" t="str">
        <f>'BASE GRAVABLE'!A18</f>
        <v>ROGELIO RAMIREZ MORENO</v>
      </c>
      <c r="B18" s="9">
        <f>SUM('BASE GRAVABLE'!AF18)</f>
        <v>8652.5128000000004</v>
      </c>
      <c r="C18" s="9">
        <f>LOOKUP(B18,'TABLA ISR ART 113 LISR'!$A$6:$A$17,'TABLA ISR ART 113 LISR'!$A$6:$A$17)</f>
        <v>5081.41</v>
      </c>
      <c r="D18" s="9">
        <f t="shared" si="5"/>
        <v>3571.1028000000006</v>
      </c>
      <c r="E18" s="112">
        <f>LOOKUP(B18,'TABLA ISR ART 113 LISR'!$A$6:A$17,'TABLA ISR ART 113 LISR'!D$6:$D$17)</f>
        <v>0.21360000000000001</v>
      </c>
      <c r="F18" s="9">
        <f t="shared" si="6"/>
        <v>762.79</v>
      </c>
      <c r="G18" s="35">
        <f>LOOKUP(B18,'TABLA ISR ART 113 LISR'!$A$6:$A$17,'TABLA ISR ART 113 LISR'!$C$6:$C$17)</f>
        <v>538.20000000000005</v>
      </c>
      <c r="H18" s="35">
        <f t="shared" si="7"/>
        <v>1300.99</v>
      </c>
      <c r="I18" s="35">
        <f>LOOKUP(B18,'TABLA ISR ART 113 LISR'!$A$27:$A$38,'TABLA ISR ART 113 LISR'!$C$27:$C$38)</f>
        <v>0</v>
      </c>
      <c r="J18" s="35">
        <f t="shared" si="3"/>
        <v>1300.99</v>
      </c>
      <c r="K18" s="35">
        <f t="shared" si="8"/>
        <v>0</v>
      </c>
      <c r="L18" s="35"/>
      <c r="M18" s="35"/>
    </row>
    <row r="19" spans="1:13" ht="18.95" customHeight="1" x14ac:dyDescent="0.2">
      <c r="A19" s="111" t="str">
        <f>'BASE GRAVABLE'!A19</f>
        <v>ALMA LETICIA RAMIREZ MAGALLON</v>
      </c>
      <c r="B19" s="9">
        <f>SUM('BASE GRAVABLE'!AF19)</f>
        <v>2562.9499999999998</v>
      </c>
      <c r="C19" s="9">
        <f>LOOKUP(B19,'TABLA ISR ART 113 LISR'!$A$6:$A$17,'TABLA ISR ART 113 LISR'!$A$6:$A$17)</f>
        <v>2077.5100000000002</v>
      </c>
      <c r="D19" s="9">
        <f>SUM(B19-C19)</f>
        <v>485.4399999999996</v>
      </c>
      <c r="E19" s="112">
        <f>LOOKUP(B19,'TABLA ISR ART 113 LISR'!$A$6:A$17,'TABLA ISR ART 113 LISR'!D$6:$D$17)</f>
        <v>0.10879999999999999</v>
      </c>
      <c r="F19" s="9">
        <f>ROUND(D19*E19,2)</f>
        <v>52.82</v>
      </c>
      <c r="G19" s="35">
        <f>LOOKUP(B19,'TABLA ISR ART 113 LISR'!$A$6:$A$17,'TABLA ISR ART 113 LISR'!$C$6:$C$17)</f>
        <v>121.95</v>
      </c>
      <c r="H19" s="35">
        <f>SUM(F19+G19)</f>
        <v>174.77</v>
      </c>
      <c r="I19" s="35">
        <f>LOOKUP(B19,'TABLA ISR ART 113 LISR'!$A$27:$A$38,'TABLA ISR ART 113 LISR'!$C$27:$C$38)</f>
        <v>160.35</v>
      </c>
      <c r="J19" s="35">
        <f>IF(H19&gt;I19,H19-I19,0)</f>
        <v>14.420000000000016</v>
      </c>
      <c r="K19" s="35">
        <f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>MA DE JESUS OCHOA ORTIZ</v>
      </c>
      <c r="B20" s="9">
        <f>SUM('BASE GRAVABLE'!AF20)</f>
        <v>8063.3</v>
      </c>
      <c r="C20" s="9">
        <f>LOOKUP(B20,'TABLA ISR ART 113 LISR'!$A$6:$A$17,'TABLA ISR ART 113 LISR'!$A$6:$A$17)</f>
        <v>5081.41</v>
      </c>
      <c r="D20" s="9">
        <f t="shared" si="5"/>
        <v>2981.8900000000003</v>
      </c>
      <c r="E20" s="112">
        <f>LOOKUP(B20,'TABLA ISR ART 113 LISR'!$A$6:A$17,'TABLA ISR ART 113 LISR'!D$6:$D$17)</f>
        <v>0.21360000000000001</v>
      </c>
      <c r="F20" s="9">
        <f t="shared" si="6"/>
        <v>636.92999999999995</v>
      </c>
      <c r="G20" s="35">
        <f>LOOKUP(B20,'TABLA ISR ART 113 LISR'!$A$6:$A$17,'TABLA ISR ART 113 LISR'!$C$6:$C$17)</f>
        <v>538.20000000000005</v>
      </c>
      <c r="H20" s="35">
        <f t="shared" si="7"/>
        <v>1175.1300000000001</v>
      </c>
      <c r="I20" s="35">
        <f>LOOKUP(B20,'TABLA ISR ART 113 LISR'!$A$27:$A$38,'TABLA ISR ART 113 LISR'!$C$27:$C$38)</f>
        <v>0</v>
      </c>
      <c r="J20" s="35">
        <f t="shared" si="3"/>
        <v>1175.1300000000001</v>
      </c>
      <c r="K20" s="35">
        <f t="shared" si="8"/>
        <v>0</v>
      </c>
      <c r="L20" s="35"/>
      <c r="M20" s="35"/>
    </row>
    <row r="21" spans="1:13" ht="18.95" customHeight="1" x14ac:dyDescent="0.2">
      <c r="A21" s="111" t="str">
        <f>'BASE GRAVABLE'!A21</f>
        <v>ANA LILIA GUTIEREZ MACIEL</v>
      </c>
      <c r="B21" s="9">
        <f>SUM('BASE GRAVABLE'!AF21)</f>
        <v>2562.9499999999998</v>
      </c>
      <c r="C21" s="9">
        <f>LOOKUP(B21,'TABLA ISR ART 113 LISR'!$A$6:$A$17,'TABLA ISR ART 113 LISR'!$A$6:$A$17)</f>
        <v>2077.5100000000002</v>
      </c>
      <c r="D21" s="9">
        <f t="shared" si="5"/>
        <v>485.4399999999996</v>
      </c>
      <c r="E21" s="112">
        <f>LOOKUP(B21,'TABLA ISR ART 113 LISR'!$A$6:A$17,'TABLA ISR ART 113 LISR'!D$6:$D$17)</f>
        <v>0.10879999999999999</v>
      </c>
      <c r="F21" s="9">
        <f t="shared" si="6"/>
        <v>52.82</v>
      </c>
      <c r="G21" s="35">
        <f>LOOKUP(B21,'TABLA ISR ART 113 LISR'!$A$6:$A$17,'TABLA ISR ART 113 LISR'!$C$6:$C$17)</f>
        <v>121.95</v>
      </c>
      <c r="H21" s="35">
        <f t="shared" si="7"/>
        <v>174.77</v>
      </c>
      <c r="I21" s="35">
        <f>LOOKUP(B21,'TABLA ISR ART 113 LISR'!$A$27:$A$38,'TABLA ISR ART 113 LISR'!$C$27:$C$38)</f>
        <v>160.35</v>
      </c>
      <c r="J21" s="35">
        <f t="shared" si="3"/>
        <v>14.420000000000016</v>
      </c>
      <c r="K21" s="35">
        <f t="shared" si="8"/>
        <v>0</v>
      </c>
      <c r="L21" s="35"/>
      <c r="M21" s="35"/>
    </row>
    <row r="22" spans="1:13" ht="18.95" customHeight="1" x14ac:dyDescent="0.2">
      <c r="A22" s="111" t="str">
        <f>'BASE GRAVABLE'!A22</f>
        <v xml:space="preserve">CUAUHTLI TONATIUH RIOS GUTIERREZ </v>
      </c>
      <c r="B22" s="9">
        <f>SUM('BASE GRAVABLE'!AF22)</f>
        <v>3487.75</v>
      </c>
      <c r="C22" s="9">
        <f>LOOKUP(B22,'TABLA ISR ART 113 LISR'!$A$6:$A$17,'TABLA ISR ART 113 LISR'!$A$6:$A$17)</f>
        <v>2077.5100000000002</v>
      </c>
      <c r="D22" s="9">
        <f t="shared" si="0"/>
        <v>1410.2399999999998</v>
      </c>
      <c r="E22" s="112">
        <f>LOOKUP(B22,'TABLA ISR ART 113 LISR'!$A$6:A$17,'TABLA ISR ART 113 LISR'!D$6:$D$17)</f>
        <v>0.10879999999999999</v>
      </c>
      <c r="F22" s="9">
        <f t="shared" si="1"/>
        <v>153.43</v>
      </c>
      <c r="G22" s="35">
        <f>LOOKUP(B22,'TABLA ISR ART 113 LISR'!$A$6:$A$17,'TABLA ISR ART 113 LISR'!$C$6:$C$17)</f>
        <v>121.95</v>
      </c>
      <c r="H22" s="35">
        <f t="shared" si="2"/>
        <v>275.38</v>
      </c>
      <c r="I22" s="35">
        <f>LOOKUP(B22,'TABLA ISR ART 113 LISR'!$A$27:$A$38,'TABLA ISR ART 113 LISR'!$C$27:$C$38)</f>
        <v>125.1</v>
      </c>
      <c r="J22" s="35">
        <f t="shared" si="3"/>
        <v>150.28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MARÍA DEL CARMEN DEL TORO MEJIA</v>
      </c>
      <c r="B23" s="9">
        <f>SUM('BASE GRAVABLE'!AF23)</f>
        <v>2873.6147500000002</v>
      </c>
      <c r="C23" s="9">
        <f>LOOKUP(B23,'TABLA ISR ART 113 LISR'!$A$6:$A$17,'TABLA ISR ART 113 LISR'!$A$6:$A$17)</f>
        <v>2077.5100000000002</v>
      </c>
      <c r="D23" s="9">
        <f>SUM(B23-C23)</f>
        <v>796.10474999999997</v>
      </c>
      <c r="E23" s="112">
        <f>LOOKUP(B23,'TABLA ISR ART 113 LISR'!$A$6:A$17,'TABLA ISR ART 113 LISR'!D$6:$D$17)</f>
        <v>0.10879999999999999</v>
      </c>
      <c r="F23" s="9">
        <f>ROUND(D23*E23,2)</f>
        <v>86.62</v>
      </c>
      <c r="G23" s="35">
        <f>LOOKUP(B23,'TABLA ISR ART 113 LISR'!$A$6:$A$17,'TABLA ISR ART 113 LISR'!$C$6:$C$17)</f>
        <v>121.95</v>
      </c>
      <c r="H23" s="35">
        <f>SUM(F23+G23)</f>
        <v>208.57</v>
      </c>
      <c r="I23" s="35">
        <f>LOOKUP(B23,'TABLA ISR ART 113 LISR'!$A$27:$A$38,'TABLA ISR ART 113 LISR'!$C$27:$C$38)</f>
        <v>145.35</v>
      </c>
      <c r="J23" s="35">
        <f t="shared" si="3"/>
        <v>63.22</v>
      </c>
      <c r="K23" s="35">
        <f>IF(H23&lt;I23,I23-H23,0)</f>
        <v>0</v>
      </c>
      <c r="L23" s="35"/>
      <c r="M23" s="35"/>
    </row>
    <row r="24" spans="1:13" ht="18.95" customHeight="1" x14ac:dyDescent="0.2">
      <c r="A24" s="111" t="str">
        <f>'BASE GRAVABLE'!A24</f>
        <v>MARIA GUADALUPE MAGAÑA MENDOZA</v>
      </c>
      <c r="B24" s="9">
        <f>SUM('BASE GRAVABLE'!AF24)</f>
        <v>8799.2096000000001</v>
      </c>
      <c r="C24" s="9">
        <f>LOOKUP(B24,'TABLA ISR ART 113 LISR'!$A$6:$A$17,'TABLA ISR ART 113 LISR'!$A$6:$A$17)</f>
        <v>5081.41</v>
      </c>
      <c r="D24" s="9">
        <f t="shared" si="0"/>
        <v>3717.7996000000003</v>
      </c>
      <c r="E24" s="112">
        <f>LOOKUP(B24,'TABLA ISR ART 113 LISR'!$A$6:A$17,'TABLA ISR ART 113 LISR'!D$6:$D$17)</f>
        <v>0.21360000000000001</v>
      </c>
      <c r="F24" s="9">
        <f t="shared" si="1"/>
        <v>794.12</v>
      </c>
      <c r="G24" s="35">
        <f>LOOKUP(B24,'TABLA ISR ART 113 LISR'!$A$6:$A$17,'TABLA ISR ART 113 LISR'!$C$6:$C$17)</f>
        <v>538.20000000000005</v>
      </c>
      <c r="H24" s="35">
        <f t="shared" si="2"/>
        <v>1332.3200000000002</v>
      </c>
      <c r="I24" s="35">
        <f>LOOKUP(B24,'TABLA ISR ART 113 LISR'!$A$27:$A$38,'TABLA ISR ART 113 LISR'!$C$27:$C$38)</f>
        <v>0</v>
      </c>
      <c r="J24" s="35">
        <f t="shared" si="3"/>
        <v>1332.3200000000002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ANA KARINA MARTINEZ ELIZONDO</v>
      </c>
      <c r="B25" s="9">
        <f>SUM('BASE GRAVABLE'!AF25)</f>
        <v>4152.444375</v>
      </c>
      <c r="C25" s="9">
        <f>LOOKUP(B25,'TABLA ISR ART 113 LISR'!$A$6:$A$17,'TABLA ISR ART 113 LISR'!$A$6:$A$17)</f>
        <v>3651.01</v>
      </c>
      <c r="D25" s="9">
        <f t="shared" si="0"/>
        <v>501.43437499999982</v>
      </c>
      <c r="E25" s="112">
        <f>LOOKUP(B25,'TABLA ISR ART 113 LISR'!$A$6:A$17,'TABLA ISR ART 113 LISR'!D$6:$D$17)</f>
        <v>0.16</v>
      </c>
      <c r="F25" s="9">
        <f t="shared" si="1"/>
        <v>80.23</v>
      </c>
      <c r="G25" s="35">
        <f>LOOKUP(B25,'TABLA ISR ART 113 LISR'!$A$6:$A$17,'TABLA ISR ART 113 LISR'!$C$6:$C$17)</f>
        <v>293.25</v>
      </c>
      <c r="H25" s="35">
        <f t="shared" si="2"/>
        <v>373.48</v>
      </c>
      <c r="I25" s="35">
        <f>LOOKUP(B25,'TABLA ISR ART 113 LISR'!$A$27:$A$38,'TABLA ISR ART 113 LISR'!$C$27:$C$38)</f>
        <v>0</v>
      </c>
      <c r="J25" s="35">
        <f t="shared" si="3"/>
        <v>373.48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DANIELA FLORES CARDENAS</v>
      </c>
      <c r="B26" s="9">
        <f>SUM('BASE GRAVABLE'!AF26)</f>
        <v>4083.5887499999999</v>
      </c>
      <c r="C26" s="9">
        <f>LOOKUP(B26,'TABLA ISR ART 113 LISR'!$A$6:$A$17,'TABLA ISR ART 113 LISR'!$A$6:$A$17)</f>
        <v>3651.01</v>
      </c>
      <c r="D26" s="9">
        <f t="shared" si="0"/>
        <v>432.57874999999967</v>
      </c>
      <c r="E26" s="112">
        <f>LOOKUP(B26,'TABLA ISR ART 113 LISR'!$A$6:A$17,'TABLA ISR ART 113 LISR'!D$6:$D$17)</f>
        <v>0.16</v>
      </c>
      <c r="F26" s="9">
        <f t="shared" si="1"/>
        <v>69.209999999999994</v>
      </c>
      <c r="G26" s="35">
        <f>LOOKUP(B26,'TABLA ISR ART 113 LISR'!$A$6:$A$17,'TABLA ISR ART 113 LISR'!$C$6:$C$17)</f>
        <v>293.25</v>
      </c>
      <c r="H26" s="35">
        <f t="shared" si="2"/>
        <v>362.46</v>
      </c>
      <c r="I26" s="35">
        <f>LOOKUP(B26,'TABLA ISR ART 113 LISR'!$A$27:$A$38,'TABLA ISR ART 113 LISR'!$C$27:$C$38)</f>
        <v>0</v>
      </c>
      <c r="J26" s="35">
        <f t="shared" si="3"/>
        <v>362.46</v>
      </c>
      <c r="K26" s="35">
        <f t="shared" si="4"/>
        <v>0</v>
      </c>
      <c r="L26" s="35"/>
      <c r="M26" s="35"/>
    </row>
    <row r="27" spans="1:13" ht="18.95" customHeight="1" x14ac:dyDescent="0.2">
      <c r="A27" s="111" t="str">
        <f>'BASE GRAVABLE'!A27</f>
        <v>RAMONA CECILIA VILLA ROSALES</v>
      </c>
      <c r="B27" s="9">
        <f>SUM('BASE GRAVABLE'!AF27)</f>
        <v>8504.6031999999996</v>
      </c>
      <c r="C27" s="9">
        <f>LOOKUP(B27,'TABLA ISR ART 113 LISR'!$A$6:$A$17,'TABLA ISR ART 113 LISR'!$A$6:$A$17)</f>
        <v>5081.41</v>
      </c>
      <c r="D27" s="9">
        <f t="shared" si="0"/>
        <v>3423.1931999999997</v>
      </c>
      <c r="E27" s="112">
        <f>LOOKUP(B27,'TABLA ISR ART 113 LISR'!$A$6:A$17,'TABLA ISR ART 113 LISR'!D$6:$D$17)</f>
        <v>0.21360000000000001</v>
      </c>
      <c r="F27" s="9">
        <f t="shared" si="1"/>
        <v>731.19</v>
      </c>
      <c r="G27" s="35">
        <f>LOOKUP(B27,'TABLA ISR ART 113 LISR'!$A$6:$A$17,'TABLA ISR ART 113 LISR'!$C$6:$C$17)</f>
        <v>538.20000000000005</v>
      </c>
      <c r="H27" s="35">
        <f t="shared" si="2"/>
        <v>1269.3900000000001</v>
      </c>
      <c r="I27" s="35">
        <f>LOOKUP(B27,'TABLA ISR ART 113 LISR'!$A$27:$A$38,'TABLA ISR ART 113 LISR'!$C$27:$C$38)</f>
        <v>0</v>
      </c>
      <c r="J27" s="35">
        <f t="shared" si="3"/>
        <v>1269.3900000000001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MARIA GUADALUPE PEREZ CARRAZCO</v>
      </c>
      <c r="B28" s="9">
        <f>SUM('BASE GRAVABLE'!AF28)</f>
        <v>2562.9499999999998</v>
      </c>
      <c r="C28" s="9">
        <f>LOOKUP(B28,'TABLA ISR ART 113 LISR'!$A$6:$A$17,'TABLA ISR ART 113 LISR'!$A$6:$A$17)</f>
        <v>2077.5100000000002</v>
      </c>
      <c r="D28" s="9">
        <f t="shared" si="0"/>
        <v>485.4399999999996</v>
      </c>
      <c r="E28" s="112">
        <f>LOOKUP(B28,'TABLA ISR ART 113 LISR'!$A$6:A$17,'TABLA ISR ART 113 LISR'!D$6:$D$17)</f>
        <v>0.10879999999999999</v>
      </c>
      <c r="F28" s="9">
        <f t="shared" si="1"/>
        <v>52.82</v>
      </c>
      <c r="G28" s="35">
        <f>LOOKUP(B28,'TABLA ISR ART 113 LISR'!$A$6:$A$17,'TABLA ISR ART 113 LISR'!$C$6:$C$17)</f>
        <v>121.95</v>
      </c>
      <c r="H28" s="35">
        <f t="shared" si="2"/>
        <v>174.77</v>
      </c>
      <c r="I28" s="35">
        <f>LOOKUP(B28,'TABLA ISR ART 113 LISR'!$A$27:$A$38,'TABLA ISR ART 113 LISR'!$C$27:$C$38)</f>
        <v>160.35</v>
      </c>
      <c r="J28" s="35">
        <f t="shared" si="3"/>
        <v>14.420000000000016</v>
      </c>
      <c r="K28" s="35">
        <f>IF(H28&lt;I28,I28-H28,0)</f>
        <v>0</v>
      </c>
      <c r="L28" s="35"/>
      <c r="M28" s="35"/>
    </row>
    <row r="29" spans="1:13" ht="18.95" customHeight="1" x14ac:dyDescent="0.2">
      <c r="A29" s="111" t="str">
        <f>'BASE GRAVABLE'!A29</f>
        <v>FRANCISCO JAVIER SANCHEZ PEREZ</v>
      </c>
      <c r="B29" s="9">
        <f>SUM('BASE GRAVABLE'!AF29)</f>
        <v>3192.35</v>
      </c>
      <c r="C29" s="9">
        <f>LOOKUP(B29,'TABLA ISR ART 113 LISR'!$A$6:$A$17,'TABLA ISR ART 113 LISR'!$A$6:$A$17)</f>
        <v>2077.5100000000002</v>
      </c>
      <c r="D29" s="9">
        <f t="shared" si="0"/>
        <v>1114.8399999999997</v>
      </c>
      <c r="E29" s="112">
        <f>LOOKUP(B29,'TABLA ISR ART 113 LISR'!$A$6:A$17,'TABLA ISR ART 113 LISR'!D$6:$D$17)</f>
        <v>0.10879999999999999</v>
      </c>
      <c r="F29" s="9">
        <f t="shared" si="1"/>
        <v>121.29</v>
      </c>
      <c r="G29" s="35">
        <f>LOOKUP(B29,'TABLA ISR ART 113 LISR'!$A$6:$A$17,'TABLA ISR ART 113 LISR'!$C$6:$C$17)</f>
        <v>121.95</v>
      </c>
      <c r="H29" s="35">
        <f t="shared" si="2"/>
        <v>243.24</v>
      </c>
      <c r="I29" s="35">
        <f>LOOKUP(B29,'TABLA ISR ART 113 LISR'!$A$27:$A$38,'TABLA ISR ART 113 LISR'!$C$27:$C$38)</f>
        <v>125.1</v>
      </c>
      <c r="J29" s="35">
        <f t="shared" si="3"/>
        <v>118.14000000000001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>MARCO ANTONIO TAPIA CORREA</v>
      </c>
      <c r="B30" s="9">
        <f>SUM('BASE GRAVABLE'!AF30)</f>
        <v>2579.6147500000002</v>
      </c>
      <c r="C30" s="9">
        <f>LOOKUP(B30,'TABLA ISR ART 113 LISR'!$A$6:$A$17,'TABLA ISR ART 113 LISR'!$A$6:$A$17)</f>
        <v>2077.5100000000002</v>
      </c>
      <c r="D30" s="9">
        <f t="shared" si="0"/>
        <v>502.10474999999997</v>
      </c>
      <c r="E30" s="112">
        <f>LOOKUP(B30,'TABLA ISR ART 113 LISR'!$A$6:A$17,'TABLA ISR ART 113 LISR'!D$6:$D$17)</f>
        <v>0.10879999999999999</v>
      </c>
      <c r="F30" s="9">
        <f t="shared" si="1"/>
        <v>54.63</v>
      </c>
      <c r="G30" s="35">
        <f>LOOKUP(B30,'TABLA ISR ART 113 LISR'!$A$6:$A$17,'TABLA ISR ART 113 LISR'!$C$6:$C$17)</f>
        <v>121.95</v>
      </c>
      <c r="H30" s="35">
        <f t="shared" si="2"/>
        <v>176.58</v>
      </c>
      <c r="I30" s="35">
        <f>LOOKUP(B30,'TABLA ISR ART 113 LISR'!$A$27:$A$38,'TABLA ISR ART 113 LISR'!$C$27:$C$38)</f>
        <v>160.35</v>
      </c>
      <c r="J30" s="35">
        <f t="shared" si="3"/>
        <v>16.230000000000018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 xml:space="preserve">PATRICIA GARCÍA MARTÍNEZ </v>
      </c>
      <c r="B31" s="9">
        <f>SUM('BASE GRAVABLE'!AF31)</f>
        <v>2579.6147500000002</v>
      </c>
      <c r="C31" s="9">
        <f>LOOKUP(B31,'TABLA ISR ART 113 LISR'!$A$6:$A$17,'TABLA ISR ART 113 LISR'!$A$6:$A$17)</f>
        <v>2077.5100000000002</v>
      </c>
      <c r="D31" s="9">
        <f t="shared" si="0"/>
        <v>502.10474999999997</v>
      </c>
      <c r="E31" s="112">
        <f>LOOKUP(B31,'TABLA ISR ART 113 LISR'!$A$6:A$17,'TABLA ISR ART 113 LISR'!D$6:$D$17)</f>
        <v>0.10879999999999999</v>
      </c>
      <c r="F31" s="9">
        <f t="shared" si="1"/>
        <v>54.63</v>
      </c>
      <c r="G31" s="35">
        <f>LOOKUP(B31,'TABLA ISR ART 113 LISR'!$A$6:$A$17,'TABLA ISR ART 113 LISR'!$C$6:$C$17)</f>
        <v>121.95</v>
      </c>
      <c r="H31" s="35">
        <f t="shared" ref="H31:H54" si="9">SUM(F31+G31)</f>
        <v>176.58</v>
      </c>
      <c r="I31" s="35">
        <f>LOOKUP(B31,'TABLA ISR ART 113 LISR'!$A$27:$A$38,'TABLA ISR ART 113 LISR'!$C$27:$C$38)</f>
        <v>160.35</v>
      </c>
      <c r="J31" s="35">
        <f t="shared" si="3"/>
        <v>16.230000000000018</v>
      </c>
      <c r="K31" s="35">
        <f t="shared" si="4"/>
        <v>0</v>
      </c>
      <c r="L31" s="35"/>
      <c r="M31" s="35"/>
    </row>
    <row r="32" spans="1:13" ht="18.95" customHeight="1" x14ac:dyDescent="0.2">
      <c r="A32" s="111" t="str">
        <f>'BASE GRAVABLE'!A32</f>
        <v>MANUEL VILLALVAZO GUTIERREZ</v>
      </c>
      <c r="B32" s="9">
        <f>SUM('BASE GRAVABLE'!AF32)</f>
        <v>2557.3305</v>
      </c>
      <c r="C32" s="9">
        <f>LOOKUP(B32,'TABLA ISR ART 113 LISR'!$A$6:$A$17,'TABLA ISR ART 113 LISR'!$A$6:$A$17)</f>
        <v>2077.5100000000002</v>
      </c>
      <c r="D32" s="9">
        <f t="shared" si="0"/>
        <v>479.82049999999981</v>
      </c>
      <c r="E32" s="112">
        <f>LOOKUP(B32,'TABLA ISR ART 113 LISR'!$A$6:A$17,'TABLA ISR ART 113 LISR'!D$6:$D$17)</f>
        <v>0.10879999999999999</v>
      </c>
      <c r="F32" s="9">
        <f t="shared" si="1"/>
        <v>52.2</v>
      </c>
      <c r="G32" s="35">
        <f>LOOKUP(B32,'TABLA ISR ART 113 LISR'!$A$6:$A$17,'TABLA ISR ART 113 LISR'!$C$6:$C$17)</f>
        <v>121.95</v>
      </c>
      <c r="H32" s="35">
        <f t="shared" si="9"/>
        <v>174.15</v>
      </c>
      <c r="I32" s="35">
        <f>LOOKUP(B32,'TABLA ISR ART 113 LISR'!$A$27:$A$38,'TABLA ISR ART 113 LISR'!$C$27:$C$38)</f>
        <v>160.35</v>
      </c>
      <c r="J32" s="35">
        <f t="shared" si="3"/>
        <v>13.800000000000011</v>
      </c>
      <c r="K32" s="35">
        <f t="shared" si="4"/>
        <v>0</v>
      </c>
      <c r="L32" s="35"/>
      <c r="M32" s="35"/>
    </row>
    <row r="33" spans="1:13" ht="18.95" customHeight="1" x14ac:dyDescent="0.2">
      <c r="A33" s="111" t="str">
        <f>'BASE GRAVABLE'!A33</f>
        <v>JOSE ANTONIO GUTIERREZ QUIROZ</v>
      </c>
      <c r="B33" s="9">
        <f>SUM('BASE GRAVABLE'!AF33)</f>
        <v>2362.4</v>
      </c>
      <c r="C33" s="9">
        <f>LOOKUP(B33,'TABLA ISR ART 113 LISR'!$A$6:$A$17,'TABLA ISR ART 113 LISR'!$A$6:$A$17)</f>
        <v>2077.5100000000002</v>
      </c>
      <c r="D33" s="9">
        <f t="shared" si="0"/>
        <v>284.88999999999987</v>
      </c>
      <c r="E33" s="112">
        <f>LOOKUP(B33,'TABLA ISR ART 113 LISR'!$A$6:A$17,'TABLA ISR ART 113 LISR'!D$6:$D$17)</f>
        <v>0.10879999999999999</v>
      </c>
      <c r="F33" s="9">
        <f t="shared" si="1"/>
        <v>31</v>
      </c>
      <c r="G33" s="35">
        <f>LOOKUP(B33,'TABLA ISR ART 113 LISR'!$A$6:$A$17,'TABLA ISR ART 113 LISR'!$C$6:$C$17)</f>
        <v>121.95</v>
      </c>
      <c r="H33" s="35">
        <f t="shared" si="9"/>
        <v>152.94999999999999</v>
      </c>
      <c r="I33" s="35">
        <f>LOOKUP(B33,'TABLA ISR ART 113 LISR'!$A$27:$A$38,'TABLA ISR ART 113 LISR'!$C$27:$C$38)</f>
        <v>160.35</v>
      </c>
      <c r="J33" s="35">
        <f t="shared" si="3"/>
        <v>0</v>
      </c>
      <c r="K33" s="35">
        <f>IF(H33&lt;I33,I33-H33,0)</f>
        <v>7.4000000000000057</v>
      </c>
      <c r="L33" s="35"/>
      <c r="M33" s="35"/>
    </row>
    <row r="34" spans="1:13" ht="18.95" customHeight="1" x14ac:dyDescent="0.2">
      <c r="A34" s="111" t="str">
        <f>'BASE GRAVABLE'!A34</f>
        <v>ERIK SALVADOR CONTRERAS ELIZONDO</v>
      </c>
      <c r="B34" s="9">
        <f>SUM('BASE GRAVABLE'!AF34)</f>
        <v>2362.4</v>
      </c>
      <c r="C34" s="9">
        <f>LOOKUP(B34,'TABLA ISR ART 113 LISR'!$A$6:$A$17,'TABLA ISR ART 113 LISR'!$A$6:$A$17)</f>
        <v>2077.5100000000002</v>
      </c>
      <c r="D34" s="9">
        <f>SUM(B34-C34)</f>
        <v>284.88999999999987</v>
      </c>
      <c r="E34" s="112">
        <f>LOOKUP(B34,'TABLA ISR ART 113 LISR'!$A$6:A$17,'TABLA ISR ART 113 LISR'!D$6:$D$17)</f>
        <v>0.10879999999999999</v>
      </c>
      <c r="F34" s="9">
        <f>ROUND(D34*E34,2)</f>
        <v>31</v>
      </c>
      <c r="G34" s="35">
        <f>LOOKUP(B34,'TABLA ISR ART 113 LISR'!$A$6:$A$17,'TABLA ISR ART 113 LISR'!$C$6:$C$17)</f>
        <v>121.95</v>
      </c>
      <c r="H34" s="35">
        <f t="shared" si="9"/>
        <v>152.94999999999999</v>
      </c>
      <c r="I34" s="35">
        <f>LOOKUP(B34,'TABLA ISR ART 113 LISR'!$A$27:$A$38,'TABLA ISR ART 113 LISR'!$C$27:$C$38)</f>
        <v>160.35</v>
      </c>
      <c r="J34" s="35">
        <f t="shared" si="3"/>
        <v>0</v>
      </c>
      <c r="K34" s="35">
        <f>IF(H34&lt;I34,I34-H34,0)</f>
        <v>7.4000000000000057</v>
      </c>
      <c r="L34" s="35"/>
      <c r="M34" s="35"/>
    </row>
    <row r="35" spans="1:13" ht="18.95" customHeight="1" x14ac:dyDescent="0.2">
      <c r="A35" s="111" t="str">
        <f>'BASE GRAVABLE'!A35</f>
        <v>JORGE TORREZ MUNGUÍA</v>
      </c>
      <c r="B35" s="9">
        <f>SUM('BASE GRAVABLE'!AF35)</f>
        <v>2322.9223000000002</v>
      </c>
      <c r="C35" s="9">
        <f>LOOKUP(B35,'TABLA ISR ART 113 LISR'!$A$6:$A$17,'TABLA ISR ART 113 LISR'!$A$6:$A$17)</f>
        <v>2077.5100000000002</v>
      </c>
      <c r="D35" s="9">
        <f t="shared" si="0"/>
        <v>245.41229999999996</v>
      </c>
      <c r="E35" s="112">
        <f>LOOKUP(B35,'TABLA ISR ART 113 LISR'!$A$6:A$17,'TABLA ISR ART 113 LISR'!D$6:$D$17)</f>
        <v>0.10879999999999999</v>
      </c>
      <c r="F35" s="9">
        <f t="shared" si="1"/>
        <v>26.7</v>
      </c>
      <c r="G35" s="35">
        <f>LOOKUP(B35,'TABLA ISR ART 113 LISR'!$A$6:$A$17,'TABLA ISR ART 113 LISR'!$C$6:$C$17)</f>
        <v>121.95</v>
      </c>
      <c r="H35" s="35">
        <f t="shared" si="9"/>
        <v>148.65</v>
      </c>
      <c r="I35" s="35">
        <f>LOOKUP(B35,'TABLA ISR ART 113 LISR'!$A$27:$A$38,'TABLA ISR ART 113 LISR'!$C$27:$C$38)</f>
        <v>174.75</v>
      </c>
      <c r="J35" s="35">
        <f t="shared" si="3"/>
        <v>0</v>
      </c>
      <c r="K35" s="35">
        <f t="shared" si="4"/>
        <v>26.099999999999994</v>
      </c>
      <c r="L35" s="35"/>
      <c r="M35" s="35"/>
    </row>
    <row r="36" spans="1:13" ht="18.95" customHeight="1" x14ac:dyDescent="0.2">
      <c r="A36" s="111" t="str">
        <f>'BASE GRAVABLE'!A36</f>
        <v>MIGUEL SOLORZANO SANCHEZ</v>
      </c>
      <c r="B36" s="9">
        <f>SUM('BASE GRAVABLE'!AF36)</f>
        <v>2286.7482</v>
      </c>
      <c r="C36" s="9">
        <f>LOOKUP(B36,'TABLA ISR ART 113 LISR'!$A$6:$A$17,'TABLA ISR ART 113 LISR'!$A$6:$A$17)</f>
        <v>2077.5100000000002</v>
      </c>
      <c r="D36" s="9">
        <f t="shared" si="0"/>
        <v>209.23819999999978</v>
      </c>
      <c r="E36" s="112">
        <f>LOOKUP(B36,'TABLA ISR ART 113 LISR'!$A$6:A$17,'TABLA ISR ART 113 LISR'!D$6:$D$17)</f>
        <v>0.10879999999999999</v>
      </c>
      <c r="F36" s="9">
        <f t="shared" si="1"/>
        <v>22.77</v>
      </c>
      <c r="G36" s="35">
        <f>LOOKUP(B36,'TABLA ISR ART 113 LISR'!$A$6:$A$17,'TABLA ISR ART 113 LISR'!$C$6:$C$17)</f>
        <v>121.95</v>
      </c>
      <c r="H36" s="35">
        <f t="shared" si="9"/>
        <v>144.72</v>
      </c>
      <c r="I36" s="35">
        <f>LOOKUP(B36,'TABLA ISR ART 113 LISR'!$A$27:$A$38,'TABLA ISR ART 113 LISR'!$C$27:$C$38)</f>
        <v>174.75</v>
      </c>
      <c r="J36" s="35">
        <f t="shared" si="3"/>
        <v>0</v>
      </c>
      <c r="K36" s="35">
        <f t="shared" si="4"/>
        <v>30.03</v>
      </c>
      <c r="L36" s="35"/>
      <c r="M36" s="35"/>
    </row>
    <row r="37" spans="1:13" ht="18.95" customHeight="1" x14ac:dyDescent="0.2">
      <c r="A37" s="111" t="str">
        <f>'BASE GRAVABLE'!A37</f>
        <v>EDGAR MAURICIO PEREZ GONZALEZ</v>
      </c>
      <c r="B37" s="9">
        <f>SUM('BASE GRAVABLE'!AF37)</f>
        <v>2793.7</v>
      </c>
      <c r="C37" s="9">
        <f>LOOKUP(B37,'TABLA ISR ART 113 LISR'!$A$6:$A$17,'TABLA ISR ART 113 LISR'!$A$6:$A$17)</f>
        <v>2077.5100000000002</v>
      </c>
      <c r="D37" s="9">
        <f>SUM(B37-C37)</f>
        <v>716.1899999999996</v>
      </c>
      <c r="E37" s="112">
        <f>LOOKUP(B37,'TABLA ISR ART 113 LISR'!$A$6:A$17,'TABLA ISR ART 113 LISR'!D$6:$D$17)</f>
        <v>0.10879999999999999</v>
      </c>
      <c r="F37" s="9">
        <f>ROUND(D37*E37,2)</f>
        <v>77.92</v>
      </c>
      <c r="G37" s="35">
        <f>LOOKUP(B37,'TABLA ISR ART 113 LISR'!$A$6:$A$17,'TABLA ISR ART 113 LISR'!$C$6:$C$17)</f>
        <v>121.95</v>
      </c>
      <c r="H37" s="35">
        <f>SUM(F37+G37)</f>
        <v>199.87</v>
      </c>
      <c r="I37" s="35">
        <f>LOOKUP(B37,'TABLA ISR ART 113 LISR'!$A$27:$A$38,'TABLA ISR ART 113 LISR'!$C$27:$C$38)</f>
        <v>145.35</v>
      </c>
      <c r="J37" s="35">
        <f>IF(H37&gt;I37,H37-I37,0)</f>
        <v>54.52000000000001</v>
      </c>
      <c r="K37" s="35">
        <f>IF(H37&lt;I37,I37-H37,0)</f>
        <v>0</v>
      </c>
      <c r="L37" s="35"/>
      <c r="M37" s="35"/>
    </row>
    <row r="38" spans="1:13" ht="18.95" customHeight="1" x14ac:dyDescent="0.2">
      <c r="A38" s="111" t="str">
        <f>'BASE GRAVABLE'!A38</f>
        <v>JESUS RAMON GAUNA SIGALA</v>
      </c>
      <c r="B38" s="9">
        <f>SUM('BASE GRAVABLE'!AF38)</f>
        <v>12962.975</v>
      </c>
      <c r="C38" s="9">
        <f>LOOKUP(B38,'TABLA ISR ART 113 LISR'!$A$6:$A$17,'TABLA ISR ART 113 LISR'!$A$6:$A$17)</f>
        <v>10248.459999999999</v>
      </c>
      <c r="D38" s="9">
        <f t="shared" si="0"/>
        <v>2714.5150000000012</v>
      </c>
      <c r="E38" s="112">
        <f>LOOKUP(B38,'TABLA ISR ART 113 LISR'!$A$6:A$17,'TABLA ISR ART 113 LISR'!D$6:$D$17)</f>
        <v>0.23519999999999999</v>
      </c>
      <c r="F38" s="9">
        <f t="shared" si="1"/>
        <v>638.45000000000005</v>
      </c>
      <c r="G38" s="35">
        <f>LOOKUP(B38,'TABLA ISR ART 113 LISR'!$A$6:$A$17,'TABLA ISR ART 113 LISR'!$C$6:$C$17)</f>
        <v>1641.75</v>
      </c>
      <c r="H38" s="35">
        <f t="shared" si="9"/>
        <v>2280.1999999999998</v>
      </c>
      <c r="I38" s="35">
        <f>LOOKUP(B38,'TABLA ISR ART 113 LISR'!$A$27:$A$38,'TABLA ISR ART 113 LISR'!$C$27:$C$38)</f>
        <v>0</v>
      </c>
      <c r="J38" s="35">
        <f t="shared" si="3"/>
        <v>2280.1999999999998</v>
      </c>
      <c r="K38" s="35">
        <f t="shared" ref="K38:K54" si="10">IF(H38&lt;I38,I38-H38,0)</f>
        <v>0</v>
      </c>
      <c r="L38" s="35"/>
      <c r="M38" s="35"/>
    </row>
    <row r="39" spans="1:13" ht="18.95" customHeight="1" x14ac:dyDescent="0.2">
      <c r="A39" s="111" t="str">
        <f>'BASE GRAVABLE'!A39</f>
        <v>MARIA ESTHER AGUAYO QUIROZ</v>
      </c>
      <c r="B39" s="9">
        <f>SUM('BASE GRAVABLE'!AF39)</f>
        <v>3214.9250000000002</v>
      </c>
      <c r="C39" s="9">
        <f>LOOKUP(B39,'TABLA ISR ART 113 LISR'!$A$6:$A$17,'TABLA ISR ART 113 LISR'!$A$6:$A$17)</f>
        <v>2077.5100000000002</v>
      </c>
      <c r="D39" s="9">
        <f t="shared" si="0"/>
        <v>1137.415</v>
      </c>
      <c r="E39" s="112">
        <f>LOOKUP(B39,'TABLA ISR ART 113 LISR'!$A$6:A$17,'TABLA ISR ART 113 LISR'!D$6:$D$17)</f>
        <v>0.10879999999999999</v>
      </c>
      <c r="F39" s="9">
        <f t="shared" si="1"/>
        <v>123.75</v>
      </c>
      <c r="G39" s="35">
        <f>LOOKUP(B39,'TABLA ISR ART 113 LISR'!$A$6:$A$17,'TABLA ISR ART 113 LISR'!$C$6:$C$17)</f>
        <v>121.95</v>
      </c>
      <c r="H39" s="35">
        <f t="shared" si="9"/>
        <v>245.7</v>
      </c>
      <c r="I39" s="35">
        <f>LOOKUP(B39,'TABLA ISR ART 113 LISR'!$A$27:$A$38,'TABLA ISR ART 113 LISR'!$C$27:$C$38)</f>
        <v>125.1</v>
      </c>
      <c r="J39" s="35">
        <f t="shared" si="3"/>
        <v>120.6</v>
      </c>
      <c r="K39" s="35">
        <f t="shared" si="10"/>
        <v>0</v>
      </c>
      <c r="L39" s="35"/>
      <c r="M39" s="35"/>
    </row>
    <row r="40" spans="1:13" ht="18.95" customHeight="1" x14ac:dyDescent="0.2">
      <c r="A40" s="111" t="str">
        <f>'BASE GRAVABLE'!A40</f>
        <v>SOCRATES VAZQUEZ RAMOS</v>
      </c>
      <c r="B40" s="9">
        <f>SUM('BASE GRAVABLE'!AF40)</f>
        <v>2888.0616</v>
      </c>
      <c r="C40" s="9">
        <f>LOOKUP(B40,'TABLA ISR ART 113 LISR'!$A$6:$A$17,'TABLA ISR ART 113 LISR'!$A$6:$A$17)</f>
        <v>2077.5100000000002</v>
      </c>
      <c r="D40" s="9">
        <f t="shared" si="0"/>
        <v>810.55159999999978</v>
      </c>
      <c r="E40" s="112">
        <f>LOOKUP(B40,'TABLA ISR ART 113 LISR'!$A$6:A$17,'TABLA ISR ART 113 LISR'!D$6:$D$17)</f>
        <v>0.10879999999999999</v>
      </c>
      <c r="F40" s="9">
        <f t="shared" si="1"/>
        <v>88.19</v>
      </c>
      <c r="G40" s="35">
        <f>LOOKUP(B40,'TABLA ISR ART 113 LISR'!$A$6:$A$17,'TABLA ISR ART 113 LISR'!$C$6:$C$17)</f>
        <v>121.95</v>
      </c>
      <c r="H40" s="35">
        <f t="shared" si="9"/>
        <v>210.14</v>
      </c>
      <c r="I40" s="35">
        <f>LOOKUP(B40,'TABLA ISR ART 113 LISR'!$A$27:$A$38,'TABLA ISR ART 113 LISR'!$C$27:$C$38)</f>
        <v>145.35</v>
      </c>
      <c r="J40" s="35">
        <f t="shared" si="3"/>
        <v>64.789999999999992</v>
      </c>
      <c r="K40" s="35">
        <f t="shared" si="10"/>
        <v>0</v>
      </c>
      <c r="L40" s="35"/>
      <c r="M40" s="35"/>
    </row>
    <row r="41" spans="1:13" ht="18.95" customHeight="1" x14ac:dyDescent="0.2">
      <c r="A41" s="111" t="str">
        <f>'BASE GRAVABLE'!A41</f>
        <v>BELEN VARGAS RODRIGUEZ</v>
      </c>
      <c r="B41" s="9">
        <f>SUM('BASE GRAVABLE'!AF41)</f>
        <v>3648.9</v>
      </c>
      <c r="C41" s="9">
        <f>LOOKUP(B41,'TABLA ISR ART 113 LISR'!$A$6:$A$17,'TABLA ISR ART 113 LISR'!$A$6:$A$17)</f>
        <v>2077.5100000000002</v>
      </c>
      <c r="D41" s="9">
        <f t="shared" si="0"/>
        <v>1571.3899999999999</v>
      </c>
      <c r="E41" s="112">
        <f>LOOKUP(B41,'TABLA ISR ART 113 LISR'!$A$6:A$17,'TABLA ISR ART 113 LISR'!D$6:$D$17)</f>
        <v>0.10879999999999999</v>
      </c>
      <c r="F41" s="9">
        <f t="shared" si="1"/>
        <v>170.97</v>
      </c>
      <c r="G41" s="35">
        <f>LOOKUP(B41,'TABLA ISR ART 113 LISR'!$A$6:$A$17,'TABLA ISR ART 113 LISR'!$C$6:$C$17)</f>
        <v>121.95</v>
      </c>
      <c r="H41" s="35">
        <f t="shared" si="9"/>
        <v>292.92</v>
      </c>
      <c r="I41" s="35">
        <f>LOOKUP(B41,'TABLA ISR ART 113 LISR'!$A$27:$A$38,'TABLA ISR ART 113 LISR'!$C$27:$C$38)</f>
        <v>0</v>
      </c>
      <c r="J41" s="35">
        <f t="shared" si="3"/>
        <v>292.92</v>
      </c>
      <c r="K41" s="35">
        <f t="shared" si="10"/>
        <v>0</v>
      </c>
      <c r="L41" s="35"/>
      <c r="M41" s="35"/>
    </row>
    <row r="42" spans="1:13" ht="18.95" customHeight="1" x14ac:dyDescent="0.2">
      <c r="A42" s="111" t="str">
        <f>'BASE GRAVABLE'!A42</f>
        <v>ANGELICA DEL ROCIO AMEZCUA RODRIGUEZ</v>
      </c>
      <c r="B42" s="9">
        <f>SUM('BASE GRAVABLE'!AF42)</f>
        <v>3648.9</v>
      </c>
      <c r="C42" s="9">
        <f>LOOKUP(B42,'TABLA ISR ART 113 LISR'!$A$6:$A$17,'TABLA ISR ART 113 LISR'!$A$6:$A$17)</f>
        <v>2077.5100000000002</v>
      </c>
      <c r="D42" s="9">
        <f t="shared" si="0"/>
        <v>1571.3899999999999</v>
      </c>
      <c r="E42" s="112">
        <f>LOOKUP(B42,'TABLA ISR ART 113 LISR'!$A$6:A$17,'TABLA ISR ART 113 LISR'!D$6:$D$17)</f>
        <v>0.10879999999999999</v>
      </c>
      <c r="F42" s="9">
        <f t="shared" si="1"/>
        <v>170.97</v>
      </c>
      <c r="G42" s="35">
        <f>LOOKUP(B42,'TABLA ISR ART 113 LISR'!$A$6:$A$17,'TABLA ISR ART 113 LISR'!$C$6:$C$17)</f>
        <v>121.95</v>
      </c>
      <c r="H42" s="35">
        <f t="shared" si="9"/>
        <v>292.92</v>
      </c>
      <c r="I42" s="35">
        <f>LOOKUP(B42,'TABLA ISR ART 113 LISR'!$A$27:$A$38,'TABLA ISR ART 113 LISR'!$C$27:$C$38)</f>
        <v>0</v>
      </c>
      <c r="J42" s="35">
        <f t="shared" si="3"/>
        <v>292.92</v>
      </c>
      <c r="K42" s="35">
        <f t="shared" si="10"/>
        <v>0</v>
      </c>
      <c r="L42" s="35"/>
      <c r="M42" s="35"/>
    </row>
    <row r="43" spans="1:13" ht="18.95" customHeight="1" x14ac:dyDescent="0.2">
      <c r="A43" s="111" t="str">
        <f>'BASE GRAVABLE'!A43</f>
        <v>ROBERTO CARLOS CUEVAS DEL RIO</v>
      </c>
      <c r="B43" s="9">
        <f>SUM('BASE GRAVABLE'!AF43)</f>
        <v>8063.3</v>
      </c>
      <c r="C43" s="9">
        <f>LOOKUP(B43,'TABLA ISR ART 113 LISR'!$A$6:$A$17,'TABLA ISR ART 113 LISR'!$A$6:$A$17)</f>
        <v>5081.41</v>
      </c>
      <c r="D43" s="9">
        <f>SUM(B43-C43)</f>
        <v>2981.8900000000003</v>
      </c>
      <c r="E43" s="112">
        <f>LOOKUP(B43,'TABLA ISR ART 113 LISR'!$A$6:A$17,'TABLA ISR ART 113 LISR'!D$6:$D$17)</f>
        <v>0.21360000000000001</v>
      </c>
      <c r="F43" s="9">
        <f>ROUND(D43*E43,2)</f>
        <v>636.92999999999995</v>
      </c>
      <c r="G43" s="35">
        <f>LOOKUP(B43,'TABLA ISR ART 113 LISR'!$A$6:$A$17,'TABLA ISR ART 113 LISR'!$C$6:$C$17)</f>
        <v>538.20000000000005</v>
      </c>
      <c r="H43" s="35">
        <f t="shared" si="9"/>
        <v>1175.1300000000001</v>
      </c>
      <c r="I43" s="35">
        <f>LOOKUP(B43,'TABLA ISR ART 113 LISR'!$A$27:$A$38,'TABLA ISR ART 113 LISR'!$C$27:$C$38)</f>
        <v>0</v>
      </c>
      <c r="J43" s="35">
        <f t="shared" si="3"/>
        <v>1175.1300000000001</v>
      </c>
      <c r="K43" s="35">
        <f t="shared" si="10"/>
        <v>0</v>
      </c>
      <c r="L43" s="35"/>
      <c r="M43" s="35"/>
    </row>
    <row r="44" spans="1:13" ht="18.95" customHeight="1" x14ac:dyDescent="0.2">
      <c r="A44" s="111" t="str">
        <f>'BASE GRAVABLE'!A44</f>
        <v>ANA ROSA CONTRERAS RODRIGUEZ</v>
      </c>
      <c r="B44" s="9">
        <f>SUM('BASE GRAVABLE'!AF44)</f>
        <v>3819.125</v>
      </c>
      <c r="C44" s="9">
        <f>LOOKUP(B44,'TABLA ISR ART 113 LISR'!$A$6:$A$17,'TABLA ISR ART 113 LISR'!$A$6:$A$17)</f>
        <v>3651.01</v>
      </c>
      <c r="D44" s="9">
        <f>SUM(B44-C44)</f>
        <v>168.11499999999978</v>
      </c>
      <c r="E44" s="112">
        <f>LOOKUP(B44,'TABLA ISR ART 113 LISR'!$A$6:A$17,'TABLA ISR ART 113 LISR'!D$6:$D$17)</f>
        <v>0.16</v>
      </c>
      <c r="F44" s="9">
        <f>ROUND(D44*E44,2)</f>
        <v>26.9</v>
      </c>
      <c r="G44" s="35">
        <f>LOOKUP(B44,'TABLA ISR ART 113 LISR'!$A$6:$A$17,'TABLA ISR ART 113 LISR'!$C$6:$C$17)</f>
        <v>293.25</v>
      </c>
      <c r="H44" s="35">
        <f t="shared" si="9"/>
        <v>320.14999999999998</v>
      </c>
      <c r="I44" s="35">
        <f>LOOKUP(B44,'TABLA ISR ART 113 LISR'!$A$27:$A$38,'TABLA ISR ART 113 LISR'!$C$27:$C$38)</f>
        <v>0</v>
      </c>
      <c r="J44" s="35">
        <f t="shared" si="3"/>
        <v>320.14999999999998</v>
      </c>
      <c r="K44" s="35">
        <f t="shared" si="10"/>
        <v>0</v>
      </c>
      <c r="L44" s="35"/>
      <c r="M44" s="35"/>
    </row>
    <row r="45" spans="1:13" ht="18.95" customHeight="1" x14ac:dyDescent="0.2">
      <c r="A45" s="111" t="str">
        <f>'BASE GRAVABLE'!A45</f>
        <v>RUBEN HIRAM CASTELLANOS LARA</v>
      </c>
      <c r="B45" s="9">
        <f>SUM('BASE GRAVABLE'!AF45)</f>
        <v>3192.35</v>
      </c>
      <c r="C45" s="9">
        <f>LOOKUP(B45,'TABLA ISR ART 113 LISR'!$A$6:$A$17,'TABLA ISR ART 113 LISR'!$A$6:$A$17)</f>
        <v>2077.5100000000002</v>
      </c>
      <c r="D45" s="9">
        <f>SUM(B45-C45)</f>
        <v>1114.8399999999997</v>
      </c>
      <c r="E45" s="112">
        <f>LOOKUP(B45,'TABLA ISR ART 113 LISR'!$A$6:A$17,'TABLA ISR ART 113 LISR'!D$6:$D$17)</f>
        <v>0.10879999999999999</v>
      </c>
      <c r="F45" s="9">
        <f>ROUND(D45*E45,2)</f>
        <v>121.29</v>
      </c>
      <c r="G45" s="35">
        <f>LOOKUP(B45,'TABLA ISR ART 113 LISR'!$A$6:$A$17,'TABLA ISR ART 113 LISR'!$C$6:$C$17)</f>
        <v>121.95</v>
      </c>
      <c r="H45" s="35">
        <f t="shared" si="9"/>
        <v>243.24</v>
      </c>
      <c r="I45" s="35">
        <f>LOOKUP(B45,'TABLA ISR ART 113 LISR'!$A$27:$A$38,'TABLA ISR ART 113 LISR'!$C$27:$C$38)</f>
        <v>125.1</v>
      </c>
      <c r="J45" s="35">
        <f t="shared" si="3"/>
        <v>118.14000000000001</v>
      </c>
      <c r="K45" s="35">
        <f t="shared" si="10"/>
        <v>0</v>
      </c>
      <c r="L45" s="35"/>
      <c r="M45" s="35"/>
    </row>
    <row r="46" spans="1:13" ht="18.95" customHeight="1" x14ac:dyDescent="0.2">
      <c r="A46" s="111" t="str">
        <f>'BASE GRAVABLE'!A46</f>
        <v>MIGUEL ANGEL MACIEL GUZMAN</v>
      </c>
      <c r="B46" s="9">
        <f>SUM('BASE GRAVABLE'!AF46)</f>
        <v>12077.0173</v>
      </c>
      <c r="C46" s="9">
        <f>LOOKUP(B46,'TABLA ISR ART 113 LISR'!$A$6:$A$17,'TABLA ISR ART 113 LISR'!$A$6:$A$17)</f>
        <v>10248.459999999999</v>
      </c>
      <c r="D46" s="9">
        <f t="shared" si="0"/>
        <v>1828.5573000000004</v>
      </c>
      <c r="E46" s="112">
        <f>LOOKUP(B46,'TABLA ISR ART 113 LISR'!$A$6:A$17,'TABLA ISR ART 113 LISR'!D$6:$D$17)</f>
        <v>0.23519999999999999</v>
      </c>
      <c r="F46" s="9">
        <f t="shared" si="1"/>
        <v>430.08</v>
      </c>
      <c r="G46" s="35">
        <f>LOOKUP(B46,'TABLA ISR ART 113 LISR'!$A$6:$A$17,'TABLA ISR ART 113 LISR'!$C$6:$C$17)</f>
        <v>1641.75</v>
      </c>
      <c r="H46" s="35">
        <f t="shared" si="9"/>
        <v>2071.83</v>
      </c>
      <c r="I46" s="35">
        <f>LOOKUP(B46,'TABLA ISR ART 113 LISR'!$A$27:$A$38,'TABLA ISR ART 113 LISR'!$C$27:$C$38)</f>
        <v>0</v>
      </c>
      <c r="J46" s="35">
        <f t="shared" si="3"/>
        <v>2071.83</v>
      </c>
      <c r="K46" s="35">
        <f t="shared" si="10"/>
        <v>0</v>
      </c>
      <c r="L46" s="35"/>
      <c r="M46" s="35"/>
    </row>
    <row r="47" spans="1:13" ht="18.95" customHeight="1" x14ac:dyDescent="0.2">
      <c r="A47" s="111" t="str">
        <f>'BASE GRAVABLE'!A47</f>
        <v>NAYELI CASTEÑEDA CUEVAS</v>
      </c>
      <c r="B47" s="9">
        <f>SUM('BASE GRAVABLE'!AF47)</f>
        <v>2968.4</v>
      </c>
      <c r="C47" s="9">
        <f>LOOKUP(B47,'TABLA ISR ART 113 LISR'!$A$6:$A$17,'TABLA ISR ART 113 LISR'!$A$6:$A$17)</f>
        <v>2077.5100000000002</v>
      </c>
      <c r="D47" s="9">
        <f>SUM(B47-C47)</f>
        <v>890.88999999999987</v>
      </c>
      <c r="E47" s="112">
        <f>LOOKUP(B47,'TABLA ISR ART 113 LISR'!$A$6:A$17,'TABLA ISR ART 113 LISR'!D$6:$D$17)</f>
        <v>0.10879999999999999</v>
      </c>
      <c r="F47" s="9">
        <f>ROUND(D47*E47,2)</f>
        <v>96.93</v>
      </c>
      <c r="G47" s="35">
        <f>LOOKUP(B47,'TABLA ISR ART 113 LISR'!$A$6:$A$17,'TABLA ISR ART 113 LISR'!$C$6:$C$17)</f>
        <v>121.95</v>
      </c>
      <c r="H47" s="35">
        <f t="shared" si="9"/>
        <v>218.88</v>
      </c>
      <c r="I47" s="35">
        <f>LOOKUP(B47,'TABLA ISR ART 113 LISR'!$A$27:$A$38,'TABLA ISR ART 113 LISR'!$C$27:$C$38)</f>
        <v>145.35</v>
      </c>
      <c r="J47" s="35">
        <f t="shared" si="3"/>
        <v>73.53</v>
      </c>
      <c r="K47" s="35">
        <f t="shared" si="10"/>
        <v>0</v>
      </c>
      <c r="L47" s="35"/>
      <c r="M47" s="35"/>
    </row>
    <row r="48" spans="1:13" ht="18.95" customHeight="1" x14ac:dyDescent="0.2">
      <c r="A48" s="111" t="str">
        <f>'BASE GRAVABLE'!A48</f>
        <v>LAURA REBECA PIZANO ORTEGA</v>
      </c>
      <c r="B48" s="9">
        <f>SUM('BASE GRAVABLE'!AF48)</f>
        <v>3262.4</v>
      </c>
      <c r="C48" s="9">
        <f>LOOKUP(B48,'TABLA ISR ART 113 LISR'!$A$6:$A$17,'TABLA ISR ART 113 LISR'!$A$6:$A$17)</f>
        <v>2077.5100000000002</v>
      </c>
      <c r="D48" s="9">
        <f>SUM(B48-C48)</f>
        <v>1184.8899999999999</v>
      </c>
      <c r="E48" s="112">
        <f>LOOKUP(B48,'TABLA ISR ART 113 LISR'!$A$6:A$17,'TABLA ISR ART 113 LISR'!D$6:$D$17)</f>
        <v>0.10879999999999999</v>
      </c>
      <c r="F48" s="9">
        <f>ROUND(D48*E48,2)</f>
        <v>128.91999999999999</v>
      </c>
      <c r="G48" s="35">
        <f>LOOKUP(B48,'TABLA ISR ART 113 LISR'!$A$6:$A$17,'TABLA ISR ART 113 LISR'!$C$6:$C$17)</f>
        <v>121.95</v>
      </c>
      <c r="H48" s="35">
        <f t="shared" si="9"/>
        <v>250.87</v>
      </c>
      <c r="I48" s="35">
        <f>LOOKUP(B48,'TABLA ISR ART 113 LISR'!$A$27:$A$38,'TABLA ISR ART 113 LISR'!$C$27:$C$38)</f>
        <v>125.1</v>
      </c>
      <c r="J48" s="35">
        <f t="shared" si="3"/>
        <v>125.77000000000001</v>
      </c>
      <c r="K48" s="35">
        <f t="shared" si="10"/>
        <v>0</v>
      </c>
      <c r="L48" s="35"/>
      <c r="M48" s="35"/>
    </row>
    <row r="49" spans="1:13" ht="18.95" customHeight="1" x14ac:dyDescent="0.2">
      <c r="A49" s="111" t="str">
        <f>'BASE GRAVABLE'!A49</f>
        <v>ROSA ANGELICA MOJICA CONTRERAS</v>
      </c>
      <c r="B49" s="9">
        <f>SUM('BASE GRAVABLE'!AF49)</f>
        <v>2674.4</v>
      </c>
      <c r="C49" s="9">
        <f>LOOKUP(B49,'TABLA ISR ART 113 LISR'!$A$6:$A$17,'TABLA ISR ART 113 LISR'!$A$6:$A$17)</f>
        <v>2077.5100000000002</v>
      </c>
      <c r="D49" s="9">
        <f>SUM(B49-C49)</f>
        <v>596.88999999999987</v>
      </c>
      <c r="E49" s="112">
        <f>LOOKUP(B49,'TABLA ISR ART 113 LISR'!$A$6:A$17,'TABLA ISR ART 113 LISR'!D$6:$D$17)</f>
        <v>0.10879999999999999</v>
      </c>
      <c r="F49" s="9">
        <f>ROUND(D49*E49,2)</f>
        <v>64.94</v>
      </c>
      <c r="G49" s="35">
        <f>LOOKUP(B49,'TABLA ISR ART 113 LISR'!$A$6:$A$17,'TABLA ISR ART 113 LISR'!$C$6:$C$17)</f>
        <v>121.95</v>
      </c>
      <c r="H49" s="35">
        <f t="shared" si="9"/>
        <v>186.89</v>
      </c>
      <c r="I49" s="35">
        <f>LOOKUP(B49,'TABLA ISR ART 113 LISR'!$A$27:$A$38,'TABLA ISR ART 113 LISR'!$C$27:$C$38)</f>
        <v>145.35</v>
      </c>
      <c r="J49" s="35">
        <f t="shared" si="3"/>
        <v>41.539999999999992</v>
      </c>
      <c r="K49" s="35">
        <f t="shared" si="10"/>
        <v>0</v>
      </c>
      <c r="L49" s="35"/>
      <c r="M49" s="35"/>
    </row>
    <row r="50" spans="1:13" ht="18.95" customHeight="1" x14ac:dyDescent="0.2">
      <c r="A50" s="111" t="str">
        <f>'BASE GRAVABLE'!A50</f>
        <v>JOSE ANDRADE GARCIA</v>
      </c>
      <c r="B50" s="9">
        <f>SUM('BASE GRAVABLE'!AF50)</f>
        <v>11245.924999999999</v>
      </c>
      <c r="C50" s="9">
        <f>LOOKUP(B50,'TABLA ISR ART 113 LISR'!$A$6:$A$17,'TABLA ISR ART 113 LISR'!$A$6:$A$17)</f>
        <v>10248.459999999999</v>
      </c>
      <c r="D50" s="9">
        <f t="shared" si="0"/>
        <v>997.46500000000015</v>
      </c>
      <c r="E50" s="112">
        <f>LOOKUP(B50,'TABLA ISR ART 113 LISR'!$A$6:A$17,'TABLA ISR ART 113 LISR'!D$6:$D$17)</f>
        <v>0.23519999999999999</v>
      </c>
      <c r="F50" s="9">
        <f t="shared" si="1"/>
        <v>234.6</v>
      </c>
      <c r="G50" s="35">
        <f>LOOKUP(B50,'TABLA ISR ART 113 LISR'!$A$6:$A$17,'TABLA ISR ART 113 LISR'!$C$6:$C$17)</f>
        <v>1641.75</v>
      </c>
      <c r="H50" s="35">
        <f t="shared" si="9"/>
        <v>1876.35</v>
      </c>
      <c r="I50" s="35">
        <f>LOOKUP(B50,'TABLA ISR ART 113 LISR'!$A$27:$A$38,'TABLA ISR ART 113 LISR'!$C$27:$C$38)</f>
        <v>0</v>
      </c>
      <c r="J50" s="35">
        <f t="shared" si="3"/>
        <v>1876.35</v>
      </c>
      <c r="K50" s="35">
        <f t="shared" si="10"/>
        <v>0</v>
      </c>
      <c r="L50" s="35"/>
      <c r="M50" s="35"/>
    </row>
    <row r="51" spans="1:13" ht="18.95" customHeight="1" x14ac:dyDescent="0.2">
      <c r="A51" s="111" t="str">
        <f>'BASE GRAVABLE'!A51</f>
        <v>GUILLERMINA GOMEZ MARTINEZ</v>
      </c>
      <c r="B51" s="9">
        <f>SUM('BASE GRAVABLE'!AF51)</f>
        <v>2793.7</v>
      </c>
      <c r="C51" s="9">
        <f>LOOKUP(B51,'TABLA ISR ART 113 LISR'!$A$6:$A$17,'TABLA ISR ART 113 LISR'!$A$6:$A$17)</f>
        <v>2077.5100000000002</v>
      </c>
      <c r="D51" s="9">
        <f t="shared" si="0"/>
        <v>716.1899999999996</v>
      </c>
      <c r="E51" s="112">
        <f>LOOKUP(B51,'TABLA ISR ART 113 LISR'!$A$6:A$17,'TABLA ISR ART 113 LISR'!D$6:$D$17)</f>
        <v>0.10879999999999999</v>
      </c>
      <c r="F51" s="9">
        <f t="shared" si="1"/>
        <v>77.92</v>
      </c>
      <c r="G51" s="35">
        <f>LOOKUP(B51,'TABLA ISR ART 113 LISR'!$A$6:$A$17,'TABLA ISR ART 113 LISR'!$C$6:$C$17)</f>
        <v>121.95</v>
      </c>
      <c r="H51" s="35">
        <f t="shared" si="9"/>
        <v>199.87</v>
      </c>
      <c r="I51" s="35">
        <f>LOOKUP(B51,'TABLA ISR ART 113 LISR'!$A$27:$A$38,'TABLA ISR ART 113 LISR'!$C$27:$C$38)</f>
        <v>145.35</v>
      </c>
      <c r="J51" s="35">
        <f t="shared" si="3"/>
        <v>54.52000000000001</v>
      </c>
      <c r="K51" s="35">
        <f t="shared" si="10"/>
        <v>0</v>
      </c>
      <c r="L51" s="35"/>
      <c r="M51" s="35"/>
    </row>
    <row r="52" spans="1:13" ht="18.95" customHeight="1" x14ac:dyDescent="0.2">
      <c r="A52" s="111" t="str">
        <f>'BASE GRAVABLE'!A52</f>
        <v>EMMANUEL VEGA NEGRETE</v>
      </c>
      <c r="B52" s="9">
        <f>SUM('BASE GRAVABLE'!AF52)</f>
        <v>3648.9</v>
      </c>
      <c r="C52" s="9">
        <f>LOOKUP(B52,'TABLA ISR ART 113 LISR'!$A$6:$A$17,'TABLA ISR ART 113 LISR'!$A$6:$A$17)</f>
        <v>2077.5100000000002</v>
      </c>
      <c r="D52" s="9">
        <f>SUM(B52-C52)</f>
        <v>1571.3899999999999</v>
      </c>
      <c r="E52" s="112">
        <f>LOOKUP(B52,'TABLA ISR ART 113 LISR'!$A$6:A$17,'TABLA ISR ART 113 LISR'!D$6:$D$17)</f>
        <v>0.10879999999999999</v>
      </c>
      <c r="F52" s="9">
        <f>ROUND(D52*E52,2)</f>
        <v>170.97</v>
      </c>
      <c r="G52" s="35">
        <f>LOOKUP(B52,'TABLA ISR ART 113 LISR'!$A$6:$A$17,'TABLA ISR ART 113 LISR'!$C$6:$C$17)</f>
        <v>121.95</v>
      </c>
      <c r="H52" s="35">
        <f t="shared" si="9"/>
        <v>292.92</v>
      </c>
      <c r="I52" s="35">
        <f>LOOKUP(B52,'TABLA ISR ART 113 LISR'!$A$27:$A$38,'TABLA ISR ART 113 LISR'!$C$27:$C$38)</f>
        <v>0</v>
      </c>
      <c r="J52" s="35">
        <f t="shared" si="3"/>
        <v>292.92</v>
      </c>
      <c r="K52" s="35">
        <f t="shared" si="10"/>
        <v>0</v>
      </c>
      <c r="L52" s="35"/>
      <c r="M52" s="35"/>
    </row>
    <row r="53" spans="1:13" ht="18.95" customHeight="1" x14ac:dyDescent="0.2">
      <c r="A53" s="111" t="str">
        <f>'BASE GRAVABLE'!A53</f>
        <v>LUCIEL ESMERALDA MEDINA MENDEZ</v>
      </c>
      <c r="B53" s="9">
        <f>SUM('BASE GRAVABLE'!AF53)</f>
        <v>2562.9499999999998</v>
      </c>
      <c r="C53" s="9">
        <f>LOOKUP(B53,'TABLA ISR ART 113 LISR'!$A$6:$A$17,'TABLA ISR ART 113 LISR'!$A$6:$A$17)</f>
        <v>2077.5100000000002</v>
      </c>
      <c r="D53" s="9">
        <f t="shared" si="0"/>
        <v>485.4399999999996</v>
      </c>
      <c r="E53" s="112">
        <f>LOOKUP(B53,'TABLA ISR ART 113 LISR'!$A$6:A$17,'TABLA ISR ART 113 LISR'!D$6:$D$17)</f>
        <v>0.10879999999999999</v>
      </c>
      <c r="F53" s="9">
        <f t="shared" si="1"/>
        <v>52.82</v>
      </c>
      <c r="G53" s="35">
        <f>LOOKUP(B53,'TABLA ISR ART 113 LISR'!$A$6:$A$17,'TABLA ISR ART 113 LISR'!$C$6:$C$17)</f>
        <v>121.95</v>
      </c>
      <c r="H53" s="35">
        <f t="shared" si="9"/>
        <v>174.77</v>
      </c>
      <c r="I53" s="35">
        <f>LOOKUP(B53,'TABLA ISR ART 113 LISR'!$A$27:$A$38,'TABLA ISR ART 113 LISR'!$C$27:$C$38)</f>
        <v>160.35</v>
      </c>
      <c r="J53" s="35">
        <f t="shared" si="3"/>
        <v>14.420000000000016</v>
      </c>
      <c r="K53" s="35">
        <f t="shared" si="10"/>
        <v>0</v>
      </c>
      <c r="L53" s="35"/>
      <c r="M53" s="35"/>
    </row>
    <row r="54" spans="1:13" ht="18.95" customHeight="1" x14ac:dyDescent="0.2">
      <c r="A54" s="111" t="str">
        <f>'BASE GRAVABLE'!A54</f>
        <v>CARLOS ADOLFO HINOJOSA GOMEZ</v>
      </c>
      <c r="B54" s="9">
        <f>SUM('BASE GRAVABLE'!AF54)</f>
        <v>11453.698074999998</v>
      </c>
      <c r="C54" s="9">
        <f>LOOKUP(B54,'TABLA ISR ART 113 LISR'!$A$6:$A$17,'TABLA ISR ART 113 LISR'!$A$6:$A$17)</f>
        <v>10248.459999999999</v>
      </c>
      <c r="D54" s="9">
        <f t="shared" si="0"/>
        <v>1205.2380749999993</v>
      </c>
      <c r="E54" s="112">
        <f>LOOKUP(B54,'TABLA ISR ART 113 LISR'!$A$6:A$17,'TABLA ISR ART 113 LISR'!D$6:$D$17)</f>
        <v>0.23519999999999999</v>
      </c>
      <c r="F54" s="9">
        <f t="shared" si="1"/>
        <v>283.47000000000003</v>
      </c>
      <c r="G54" s="35">
        <f>LOOKUP(B54,'TABLA ISR ART 113 LISR'!$A$6:$A$17,'TABLA ISR ART 113 LISR'!$C$6:$C$17)</f>
        <v>1641.75</v>
      </c>
      <c r="H54" s="35">
        <f t="shared" si="9"/>
        <v>1925.22</v>
      </c>
      <c r="I54" s="35">
        <f>LOOKUP(B54,'TABLA ISR ART 113 LISR'!$A$27:$A$38,'TABLA ISR ART 113 LISR'!$C$27:$C$38)</f>
        <v>0</v>
      </c>
      <c r="J54" s="35">
        <f t="shared" si="3"/>
        <v>1925.22</v>
      </c>
      <c r="K54" s="35">
        <f t="shared" si="10"/>
        <v>0</v>
      </c>
      <c r="L54" s="35"/>
      <c r="M54" s="35"/>
    </row>
    <row r="55" spans="1:13" ht="18.95" customHeight="1" x14ac:dyDescent="0.2">
      <c r="A55" s="111"/>
      <c r="B55" s="9"/>
      <c r="C55" s="9"/>
      <c r="D55" s="9"/>
      <c r="E55" s="112"/>
      <c r="F55" s="9"/>
      <c r="G55" s="35"/>
      <c r="H55" s="35"/>
      <c r="I55" s="35"/>
      <c r="J55" s="35"/>
      <c r="K55" s="35"/>
      <c r="L55" s="35"/>
      <c r="M55" s="35"/>
    </row>
    <row r="56" spans="1:13" ht="18.95" customHeight="1" x14ac:dyDescent="0.2">
      <c r="A56" s="103" t="s">
        <v>35</v>
      </c>
      <c r="B56" s="104">
        <f>SUM(B11:B55)</f>
        <v>228975.69322499994</v>
      </c>
      <c r="C56" s="126"/>
      <c r="D56" s="127"/>
      <c r="E56" s="127"/>
      <c r="F56" s="127"/>
      <c r="G56" s="127"/>
      <c r="H56" s="127"/>
      <c r="I56" s="104">
        <f>SUM(I11:I55)</f>
        <v>3831.1499999999987</v>
      </c>
      <c r="J56" s="104">
        <f>SUM(J11:J55)</f>
        <v>26397.609999999993</v>
      </c>
      <c r="K56" s="105">
        <f>SUM(K11:K55)</f>
        <v>70.930000000000007</v>
      </c>
      <c r="L56" s="104">
        <f>SUM(L11:L54)</f>
        <v>0</v>
      </c>
      <c r="M56" s="104">
        <f>SUM(M11:M55)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57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5:K55 B11 D11 F11 H11 H13 H22 H24 H26 H27 H30 H50 J11:K11 J13:K13 J22:K22 J24:K24 J26:K26 J27:K27 J30:K3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7"/>
  <sheetViews>
    <sheetView showGridLines="0" showZeros="0" topLeftCell="A19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6" si="0">IF(B11&gt;0,B11/C11,0)</f>
        <v>0</v>
      </c>
      <c r="E11" s="162">
        <v>15.2</v>
      </c>
      <c r="F11" s="162">
        <f t="shared" ref="F11:F17" si="1">SUM(D11*E11)</f>
        <v>0</v>
      </c>
      <c r="G11" s="9">
        <f>IF(F11&gt;0,'BASE GRAVABLE'!AF11,0)</f>
        <v>0</v>
      </c>
      <c r="H11" s="9">
        <f t="shared" ref="H11:H17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36" si="4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8" si="5">SUM(P11-Q11)</f>
        <v>0</v>
      </c>
      <c r="S11" s="35">
        <f t="shared" ref="S11:S36" si="6">IF(F11&gt;0,R11/F11,0)</f>
        <v>0</v>
      </c>
      <c r="T11" s="35">
        <f t="shared" ref="T11:T36" si="7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 t="shared" si="3"/>
        <v>0</v>
      </c>
      <c r="K12" s="112"/>
      <c r="L12" s="9"/>
      <c r="M12" s="35"/>
      <c r="N12" s="35"/>
      <c r="O12" s="35"/>
      <c r="P12" s="35"/>
      <c r="Q12" s="35"/>
      <c r="R12" s="35">
        <f t="shared" si="5"/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 t="shared" si="3"/>
        <v>0</v>
      </c>
      <c r="K13" s="112"/>
      <c r="L13" s="9">
        <f t="shared" si="4"/>
        <v>0</v>
      </c>
      <c r="M13" s="35"/>
      <c r="N13" s="35">
        <f t="shared" ref="N13:N19" si="8">SUM(L13+M13)</f>
        <v>0</v>
      </c>
      <c r="O13" s="35"/>
      <c r="P13" s="35">
        <f t="shared" ref="P13:P19" si="9">IF(N13&gt;O13,N13-O13,0)</f>
        <v>0</v>
      </c>
      <c r="Q13" s="35">
        <f>IF(B13&gt;0,'RETENCION ISR'!J13,0)</f>
        <v>0</v>
      </c>
      <c r="R13" s="35">
        <f t="shared" si="5"/>
        <v>0</v>
      </c>
      <c r="S13" s="35">
        <f t="shared" si="6"/>
        <v>0</v>
      </c>
      <c r="T13" s="35">
        <f t="shared" si="7"/>
        <v>0</v>
      </c>
    </row>
    <row r="14" spans="1:20" ht="18.95" customHeight="1" x14ac:dyDescent="0.2">
      <c r="A14" s="111" t="str">
        <f>'RETENCION ISR'!A14</f>
        <v>MARIANA ELIZABETH JUAREZ CISNEROS</v>
      </c>
      <c r="B14" s="9"/>
      <c r="C14" s="129"/>
      <c r="D14" s="9">
        <f>IF(B14&gt;0,B14/C14,0)</f>
        <v>0</v>
      </c>
      <c r="E14" s="162">
        <v>15.2</v>
      </c>
      <c r="F14" s="162">
        <f>SUM(D14*E14)</f>
        <v>0</v>
      </c>
      <c r="G14" s="9">
        <f>IF(F14&gt;0,'BASE GRAVABLE'!AF14,0)</f>
        <v>0</v>
      </c>
      <c r="H14" s="9">
        <f>SUM(F14+G14)</f>
        <v>0</v>
      </c>
      <c r="I14" s="9"/>
      <c r="J14" s="9">
        <f t="shared" si="3"/>
        <v>0</v>
      </c>
      <c r="K14" s="112"/>
      <c r="L14" s="9">
        <f>ROUND(J14*K14,2)</f>
        <v>0</v>
      </c>
      <c r="M14" s="35"/>
      <c r="N14" s="35">
        <f>SUM(L14+M14)</f>
        <v>0</v>
      </c>
      <c r="O14" s="35"/>
      <c r="P14" s="35">
        <f>IF(N14&gt;O14,N14-O14,0)</f>
        <v>0</v>
      </c>
      <c r="Q14" s="35">
        <f>IF(B14&gt;0,'RETENCION ISR'!J14,0)</f>
        <v>0</v>
      </c>
      <c r="R14" s="35">
        <f>SUM(P14-Q14)</f>
        <v>0</v>
      </c>
      <c r="S14" s="35">
        <f>IF(F14&gt;0,R14/F14,0)</f>
        <v>0</v>
      </c>
      <c r="T14" s="35">
        <f>SUM(B14*S14)</f>
        <v>0</v>
      </c>
    </row>
    <row r="15" spans="1:20" ht="18.95" customHeight="1" x14ac:dyDescent="0.2">
      <c r="A15" s="111" t="str">
        <f>'RETENCION ISR'!A15</f>
        <v>CELIS CRISOSTOMO MARCO ANTONIO</v>
      </c>
      <c r="B15" s="9"/>
      <c r="C15" s="129"/>
      <c r="D15" s="9">
        <f t="shared" ref="D15:D21" si="10">IF(B15&gt;0,B15/C15,0)</f>
        <v>0</v>
      </c>
      <c r="E15" s="162">
        <v>15.2</v>
      </c>
      <c r="F15" s="162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 t="shared" si="3"/>
        <v>0</v>
      </c>
      <c r="K15" s="112"/>
      <c r="L15" s="9">
        <f t="shared" ref="L15:L21" si="11">ROUND(J15*K15,2)</f>
        <v>0</v>
      </c>
      <c r="M15" s="35"/>
      <c r="N15" s="35">
        <f t="shared" si="8"/>
        <v>0</v>
      </c>
      <c r="O15" s="35"/>
      <c r="P15" s="35">
        <f t="shared" si="9"/>
        <v>0</v>
      </c>
      <c r="Q15" s="35">
        <f>IF(B15&gt;0,'RETENCION ISR'!J15,0)</f>
        <v>0</v>
      </c>
      <c r="R15" s="35">
        <f t="shared" si="5"/>
        <v>0</v>
      </c>
      <c r="S15" s="35">
        <f t="shared" ref="S15:S21" si="12">IF(F15&gt;0,R15/F15,0)</f>
        <v>0</v>
      </c>
      <c r="T15" s="35">
        <f t="shared" ref="T15:T21" si="13">SUM(B15*S15)</f>
        <v>0</v>
      </c>
    </row>
    <row r="16" spans="1:20" ht="18.95" customHeight="1" x14ac:dyDescent="0.2">
      <c r="A16" s="111" t="str">
        <f>'RETENCION ISR'!A16</f>
        <v>CHRISTIAN ALEJANDRO QUIROZ HERNANDEZ</v>
      </c>
      <c r="B16" s="9"/>
      <c r="C16" s="129"/>
      <c r="D16" s="9">
        <f t="shared" si="10"/>
        <v>0</v>
      </c>
      <c r="E16" s="162">
        <v>15.2</v>
      </c>
      <c r="F16" s="162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si="3"/>
        <v>0</v>
      </c>
      <c r="K16" s="112"/>
      <c r="L16" s="9">
        <f t="shared" si="11"/>
        <v>0</v>
      </c>
      <c r="M16" s="35"/>
      <c r="N16" s="35">
        <f t="shared" si="8"/>
        <v>0</v>
      </c>
      <c r="O16" s="35"/>
      <c r="P16" s="35">
        <f t="shared" si="9"/>
        <v>0</v>
      </c>
      <c r="Q16" s="35">
        <f>IF(B16&gt;0,'RETENCION ISR'!J16,0)</f>
        <v>0</v>
      </c>
      <c r="R16" s="35">
        <f t="shared" si="5"/>
        <v>0</v>
      </c>
      <c r="S16" s="35">
        <f t="shared" si="12"/>
        <v>0</v>
      </c>
      <c r="T16" s="35">
        <f t="shared" si="13"/>
        <v>0</v>
      </c>
    </row>
    <row r="17" spans="1:20" ht="18.95" customHeight="1" x14ac:dyDescent="0.2">
      <c r="A17" s="111" t="str">
        <f>'RETENCION ISR'!A17</f>
        <v>IVAN GUADALUPE RODRIGUEZ GALVEZ</v>
      </c>
      <c r="B17" s="9"/>
      <c r="C17" s="129"/>
      <c r="D17" s="9">
        <f t="shared" si="10"/>
        <v>0</v>
      </c>
      <c r="E17" s="162">
        <v>15.2</v>
      </c>
      <c r="F17" s="162">
        <f t="shared" si="1"/>
        <v>0</v>
      </c>
      <c r="G17" s="9">
        <f>IF(F17&gt;0,'BASE GRAVABLE'!AF17,0)</f>
        <v>0</v>
      </c>
      <c r="H17" s="9">
        <f t="shared" si="2"/>
        <v>0</v>
      </c>
      <c r="I17" s="9"/>
      <c r="J17" s="9">
        <f t="shared" ref="J17:J55" si="14">SUM(H17-I17)</f>
        <v>0</v>
      </c>
      <c r="K17" s="112"/>
      <c r="L17" s="9">
        <f t="shared" si="11"/>
        <v>0</v>
      </c>
      <c r="M17" s="35"/>
      <c r="N17" s="35">
        <f t="shared" si="8"/>
        <v>0</v>
      </c>
      <c r="O17" s="35"/>
      <c r="P17" s="35">
        <f t="shared" si="9"/>
        <v>0</v>
      </c>
      <c r="Q17" s="35">
        <f>IF(B17&gt;0,'RETENCION ISR'!J17,0)</f>
        <v>0</v>
      </c>
      <c r="R17" s="35">
        <f t="shared" si="5"/>
        <v>0</v>
      </c>
      <c r="S17" s="35">
        <f t="shared" si="12"/>
        <v>0</v>
      </c>
      <c r="T17" s="35">
        <f t="shared" si="13"/>
        <v>0</v>
      </c>
    </row>
    <row r="18" spans="1:20" ht="18.95" customHeight="1" x14ac:dyDescent="0.2">
      <c r="A18" s="111" t="str">
        <f>'RETENCION ISR'!A18</f>
        <v>ROGELIO RAMIREZ MORENO</v>
      </c>
      <c r="B18" s="9"/>
      <c r="C18" s="129"/>
      <c r="D18" s="9">
        <f t="shared" si="10"/>
        <v>0</v>
      </c>
      <c r="E18" s="162">
        <v>15.2</v>
      </c>
      <c r="F18" s="162">
        <f t="shared" ref="F18:F55" si="15">SUM(D18*E18)</f>
        <v>0</v>
      </c>
      <c r="G18" s="9">
        <f>IF(F18&gt;0,'BASE GRAVABLE'!AF18,0)</f>
        <v>0</v>
      </c>
      <c r="H18" s="9">
        <f t="shared" ref="H18:H55" si="16">SUM(F18+G18)</f>
        <v>0</v>
      </c>
      <c r="I18" s="9"/>
      <c r="J18" s="9">
        <f t="shared" si="14"/>
        <v>0</v>
      </c>
      <c r="K18" s="112"/>
      <c r="L18" s="9">
        <f t="shared" si="11"/>
        <v>0</v>
      </c>
      <c r="M18" s="35"/>
      <c r="N18" s="35">
        <f t="shared" si="8"/>
        <v>0</v>
      </c>
      <c r="O18" s="35"/>
      <c r="P18" s="35">
        <f t="shared" si="9"/>
        <v>0</v>
      </c>
      <c r="Q18" s="35">
        <f>IF(B18&gt;0,'RETENCION ISR'!J18,0)</f>
        <v>0</v>
      </c>
      <c r="R18" s="35">
        <f t="shared" si="5"/>
        <v>0</v>
      </c>
      <c r="S18" s="35">
        <f t="shared" si="12"/>
        <v>0</v>
      </c>
      <c r="T18" s="35">
        <f t="shared" si="13"/>
        <v>0</v>
      </c>
    </row>
    <row r="19" spans="1:20" ht="18.95" customHeight="1" x14ac:dyDescent="0.2">
      <c r="A19" s="111" t="str">
        <f>'RETENCION ISR'!A19</f>
        <v>ALMA LETICIA RAMIREZ MAGALLON</v>
      </c>
      <c r="B19" s="9"/>
      <c r="C19" s="129"/>
      <c r="D19" s="9">
        <f>IF(B19&gt;0,B19/C19,0)</f>
        <v>0</v>
      </c>
      <c r="E19" s="162">
        <v>15.2</v>
      </c>
      <c r="F19" s="162">
        <f>SUM(D19*E19)</f>
        <v>0</v>
      </c>
      <c r="G19" s="9">
        <f>IF(F19&gt;0,'BASE GRAVABLE'!AF19,0)</f>
        <v>0</v>
      </c>
      <c r="H19" s="9">
        <f>SUM(F19+G19)</f>
        <v>0</v>
      </c>
      <c r="I19" s="9"/>
      <c r="J19" s="9">
        <f>SUM(H19-I19)</f>
        <v>0</v>
      </c>
      <c r="K19" s="112"/>
      <c r="L19" s="9">
        <f>ROUND(J19*K19,2)</f>
        <v>0</v>
      </c>
      <c r="M19" s="35"/>
      <c r="N19" s="35">
        <f t="shared" si="8"/>
        <v>0</v>
      </c>
      <c r="O19" s="35"/>
      <c r="P19" s="35">
        <f t="shared" si="9"/>
        <v>0</v>
      </c>
      <c r="Q19" s="35">
        <f>IF(B19&gt;0,'RETENCION ISR'!J19,0)</f>
        <v>0</v>
      </c>
      <c r="R19" s="35">
        <f>SUM(P19-Q19)</f>
        <v>0</v>
      </c>
      <c r="S19" s="35">
        <f>IF(F19&gt;0,R19/F19,0)</f>
        <v>0</v>
      </c>
      <c r="T19" s="35">
        <f>SUM(B19*S19)</f>
        <v>0</v>
      </c>
    </row>
    <row r="20" spans="1:20" ht="18.95" customHeight="1" x14ac:dyDescent="0.2">
      <c r="A20" s="111" t="str">
        <f>'RETENCION ISR'!A20</f>
        <v>MA DE JESUS OCHOA ORTIZ</v>
      </c>
      <c r="B20" s="9"/>
      <c r="C20" s="129"/>
      <c r="D20" s="9">
        <f t="shared" si="10"/>
        <v>0</v>
      </c>
      <c r="E20" s="162">
        <v>15.2</v>
      </c>
      <c r="F20" s="162">
        <f t="shared" si="15"/>
        <v>0</v>
      </c>
      <c r="G20" s="9">
        <f>IF(F20&gt;0,'BASE GRAVABLE'!AF20,0)</f>
        <v>0</v>
      </c>
      <c r="H20" s="9">
        <f t="shared" si="16"/>
        <v>0</v>
      </c>
      <c r="I20" s="9"/>
      <c r="J20" s="9">
        <f t="shared" si="14"/>
        <v>0</v>
      </c>
      <c r="K20" s="112"/>
      <c r="L20" s="9">
        <f t="shared" si="11"/>
        <v>0</v>
      </c>
      <c r="M20" s="35"/>
      <c r="N20" s="35">
        <f t="shared" ref="N20:N30" si="17">SUM(L20+M20)</f>
        <v>0</v>
      </c>
      <c r="O20" s="35"/>
      <c r="P20" s="35">
        <f t="shared" ref="P20:P30" si="18">IF(N20&gt;O20,N20-O20,0)</f>
        <v>0</v>
      </c>
      <c r="Q20" s="35">
        <f>IF(B20&gt;0,'RETENCION ISR'!J20,0)</f>
        <v>0</v>
      </c>
      <c r="R20" s="35">
        <f t="shared" ref="R20:R30" si="19">SUM(P20-Q20)</f>
        <v>0</v>
      </c>
      <c r="S20" s="35">
        <f t="shared" si="12"/>
        <v>0</v>
      </c>
      <c r="T20" s="35">
        <f t="shared" si="13"/>
        <v>0</v>
      </c>
    </row>
    <row r="21" spans="1:20" ht="18.95" customHeight="1" x14ac:dyDescent="0.2">
      <c r="A21" s="111" t="str">
        <f>'RETENCION ISR'!A21</f>
        <v>ANA LILIA GUTIEREZ MACIEL</v>
      </c>
      <c r="B21" s="9"/>
      <c r="C21" s="129"/>
      <c r="D21" s="9">
        <f t="shared" si="10"/>
        <v>0</v>
      </c>
      <c r="E21" s="162">
        <v>15.2</v>
      </c>
      <c r="F21" s="162">
        <f t="shared" si="15"/>
        <v>0</v>
      </c>
      <c r="G21" s="9">
        <f>IF(F21&gt;0,'BASE GRAVABLE'!AF21,0)</f>
        <v>0</v>
      </c>
      <c r="H21" s="9">
        <f t="shared" si="16"/>
        <v>0</v>
      </c>
      <c r="I21" s="9"/>
      <c r="J21" s="9">
        <f t="shared" si="14"/>
        <v>0</v>
      </c>
      <c r="K21" s="112"/>
      <c r="L21" s="9">
        <f t="shared" si="11"/>
        <v>0</v>
      </c>
      <c r="M21" s="35"/>
      <c r="N21" s="35">
        <f t="shared" si="17"/>
        <v>0</v>
      </c>
      <c r="O21" s="35"/>
      <c r="P21" s="35">
        <f t="shared" si="18"/>
        <v>0</v>
      </c>
      <c r="Q21" s="35">
        <f>IF(B21&gt;0,'RETENCION ISR'!J21,0)</f>
        <v>0</v>
      </c>
      <c r="R21" s="35">
        <f t="shared" si="19"/>
        <v>0</v>
      </c>
      <c r="S21" s="35">
        <f t="shared" si="12"/>
        <v>0</v>
      </c>
      <c r="T21" s="35">
        <f t="shared" si="13"/>
        <v>0</v>
      </c>
    </row>
    <row r="22" spans="1:20" ht="18.95" customHeight="1" x14ac:dyDescent="0.2">
      <c r="A22" s="111" t="str">
        <f>'RETENCION ISR'!A22</f>
        <v xml:space="preserve">CUAUHTLI TONATIUH RIOS GUTIERREZ </v>
      </c>
      <c r="B22" s="9"/>
      <c r="C22" s="129"/>
      <c r="D22" s="9">
        <f t="shared" si="0"/>
        <v>0</v>
      </c>
      <c r="E22" s="162">
        <v>15.2</v>
      </c>
      <c r="F22" s="162">
        <f t="shared" si="15"/>
        <v>0</v>
      </c>
      <c r="G22" s="9">
        <f>IF(F22&gt;0,'BASE GRAVABLE'!AF22,0)</f>
        <v>0</v>
      </c>
      <c r="H22" s="9">
        <f t="shared" si="16"/>
        <v>0</v>
      </c>
      <c r="I22" s="9"/>
      <c r="J22" s="9">
        <f t="shared" si="14"/>
        <v>0</v>
      </c>
      <c r="K22" s="112"/>
      <c r="L22" s="9">
        <f t="shared" si="4"/>
        <v>0</v>
      </c>
      <c r="M22" s="35"/>
      <c r="N22" s="35">
        <f t="shared" si="17"/>
        <v>0</v>
      </c>
      <c r="O22" s="35"/>
      <c r="P22" s="35">
        <f t="shared" si="18"/>
        <v>0</v>
      </c>
      <c r="Q22" s="35">
        <f>IF(B22&gt;0,'RETENCION ISR'!J22,0)</f>
        <v>0</v>
      </c>
      <c r="R22" s="35">
        <f t="shared" si="19"/>
        <v>0</v>
      </c>
      <c r="S22" s="35">
        <f t="shared" si="6"/>
        <v>0</v>
      </c>
      <c r="T22" s="35">
        <f t="shared" si="7"/>
        <v>0</v>
      </c>
    </row>
    <row r="23" spans="1:20" ht="18.95" customHeight="1" x14ac:dyDescent="0.2">
      <c r="A23" s="111" t="str">
        <f>'RETENCION ISR'!A23</f>
        <v>MARÍA DEL CARMEN DEL TORO MEJIA</v>
      </c>
      <c r="B23" s="9"/>
      <c r="C23" s="129"/>
      <c r="D23" s="9">
        <f>IF(B23&gt;0,B23/C23,0)</f>
        <v>0</v>
      </c>
      <c r="E23" s="162">
        <v>15.2</v>
      </c>
      <c r="F23" s="162">
        <f t="shared" si="15"/>
        <v>0</v>
      </c>
      <c r="G23" s="9">
        <f>IF(F23&gt;0,'BASE GRAVABLE'!AF23,0)</f>
        <v>0</v>
      </c>
      <c r="H23" s="9">
        <f t="shared" si="16"/>
        <v>0</v>
      </c>
      <c r="I23" s="9"/>
      <c r="J23" s="9">
        <f t="shared" si="14"/>
        <v>0</v>
      </c>
      <c r="K23" s="112"/>
      <c r="L23" s="9">
        <f>ROUND(J23*K23,2)</f>
        <v>0</v>
      </c>
      <c r="M23" s="35"/>
      <c r="N23" s="35">
        <f t="shared" si="17"/>
        <v>0</v>
      </c>
      <c r="O23" s="35"/>
      <c r="P23" s="35">
        <f t="shared" si="18"/>
        <v>0</v>
      </c>
      <c r="Q23" s="35">
        <f>IF(B23&gt;0,'RETENCION ISR'!J23,0)</f>
        <v>0</v>
      </c>
      <c r="R23" s="35">
        <f t="shared" si="19"/>
        <v>0</v>
      </c>
      <c r="S23" s="35">
        <f>IF(F23&gt;0,R23/F23,0)</f>
        <v>0</v>
      </c>
      <c r="T23" s="35">
        <f>SUM(B23*S23)</f>
        <v>0</v>
      </c>
    </row>
    <row r="24" spans="1:20" ht="18.95" customHeight="1" x14ac:dyDescent="0.2">
      <c r="A24" s="111" t="str">
        <f>'RETENCION ISR'!A24</f>
        <v>MARIA GUADALUPE MAGAÑA MENDOZA</v>
      </c>
      <c r="B24" s="9"/>
      <c r="C24" s="129"/>
      <c r="D24" s="9">
        <f t="shared" si="0"/>
        <v>0</v>
      </c>
      <c r="E24" s="162">
        <v>15.2</v>
      </c>
      <c r="F24" s="162">
        <f t="shared" si="15"/>
        <v>0</v>
      </c>
      <c r="G24" s="9">
        <f>IF(F24&gt;0,'BASE GRAVABLE'!AF24,0)</f>
        <v>0</v>
      </c>
      <c r="H24" s="9">
        <f t="shared" si="16"/>
        <v>0</v>
      </c>
      <c r="I24" s="9"/>
      <c r="J24" s="9">
        <f t="shared" si="14"/>
        <v>0</v>
      </c>
      <c r="K24" s="112"/>
      <c r="L24" s="9">
        <f t="shared" si="4"/>
        <v>0</v>
      </c>
      <c r="M24" s="35"/>
      <c r="N24" s="35">
        <f t="shared" si="17"/>
        <v>0</v>
      </c>
      <c r="O24" s="35"/>
      <c r="P24" s="35">
        <f t="shared" si="18"/>
        <v>0</v>
      </c>
      <c r="Q24" s="35">
        <f>IF(B24&gt;0,'RETENCION ISR'!J24,0)</f>
        <v>0</v>
      </c>
      <c r="R24" s="35">
        <f t="shared" si="19"/>
        <v>0</v>
      </c>
      <c r="S24" s="35">
        <f t="shared" si="6"/>
        <v>0</v>
      </c>
      <c r="T24" s="35">
        <f t="shared" si="7"/>
        <v>0</v>
      </c>
    </row>
    <row r="25" spans="1:20" ht="18.95" customHeight="1" x14ac:dyDescent="0.2">
      <c r="A25" s="111" t="str">
        <f>'RETENCION ISR'!A25</f>
        <v>ANA KARINA MARTINEZ ELIZONDO</v>
      </c>
      <c r="B25" s="9"/>
      <c r="C25" s="129"/>
      <c r="D25" s="9">
        <f t="shared" si="0"/>
        <v>0</v>
      </c>
      <c r="E25" s="162">
        <v>15.2</v>
      </c>
      <c r="F25" s="162">
        <f t="shared" si="15"/>
        <v>0</v>
      </c>
      <c r="G25" s="9">
        <f>IF(F25&gt;0,'BASE GRAVABLE'!AF25,0)</f>
        <v>0</v>
      </c>
      <c r="H25" s="9">
        <f t="shared" si="16"/>
        <v>0</v>
      </c>
      <c r="I25" s="9"/>
      <c r="J25" s="9">
        <f t="shared" si="14"/>
        <v>0</v>
      </c>
      <c r="K25" s="112"/>
      <c r="L25" s="9">
        <f t="shared" si="4"/>
        <v>0</v>
      </c>
      <c r="M25" s="35">
        <f>LOOKUP(H25,'TABLA ISR ART 113 LISR'!A6:A14,'TABLA ISR ART 113 LISR'!C6:C14)</f>
        <v>0</v>
      </c>
      <c r="N25" s="35">
        <f t="shared" si="17"/>
        <v>0</v>
      </c>
      <c r="O25" s="35"/>
      <c r="P25" s="35">
        <f t="shared" si="18"/>
        <v>0</v>
      </c>
      <c r="Q25" s="35">
        <f>IF(B25&gt;0,'RETENCION ISR'!J25,0)</f>
        <v>0</v>
      </c>
      <c r="R25" s="35">
        <f t="shared" si="19"/>
        <v>0</v>
      </c>
      <c r="S25" s="35">
        <f t="shared" si="6"/>
        <v>0</v>
      </c>
      <c r="T25" s="35">
        <f t="shared" si="7"/>
        <v>0</v>
      </c>
    </row>
    <row r="26" spans="1:20" ht="18.95" customHeight="1" x14ac:dyDescent="0.2">
      <c r="A26" s="111" t="str">
        <f>'RETENCION ISR'!A26</f>
        <v>DANIELA FLORES CARDENAS</v>
      </c>
      <c r="B26" s="9"/>
      <c r="C26" s="129"/>
      <c r="D26" s="9">
        <f t="shared" si="0"/>
        <v>0</v>
      </c>
      <c r="E26" s="162">
        <v>15.2</v>
      </c>
      <c r="F26" s="162">
        <f t="shared" si="15"/>
        <v>0</v>
      </c>
      <c r="G26" s="9">
        <f>IF(F26&gt;0,'BASE GRAVABLE'!AF26,0)</f>
        <v>0</v>
      </c>
      <c r="H26" s="9">
        <f t="shared" si="16"/>
        <v>0</v>
      </c>
      <c r="I26" s="9"/>
      <c r="J26" s="9">
        <f t="shared" si="14"/>
        <v>0</v>
      </c>
      <c r="K26" s="112">
        <f>LOOKUP(H26,'TABLA ISR ART 113 LISR'!A6:A14,'TABLA ISR ART 113 LISR'!D6:D14)</f>
        <v>0</v>
      </c>
      <c r="L26" s="9">
        <f t="shared" si="4"/>
        <v>0</v>
      </c>
      <c r="M26" s="35">
        <f>LOOKUP(H26,'TABLA ISR ART 113 LISR'!A6:A14,'TABLA ISR ART 113 LISR'!C6:C14)</f>
        <v>0</v>
      </c>
      <c r="N26" s="35">
        <f t="shared" si="17"/>
        <v>0</v>
      </c>
      <c r="O26" s="35"/>
      <c r="P26" s="35">
        <f t="shared" si="18"/>
        <v>0</v>
      </c>
      <c r="Q26" s="35">
        <f>IF(B26&gt;0,'RETENCION ISR'!J26,0)</f>
        <v>0</v>
      </c>
      <c r="R26" s="35">
        <f t="shared" si="19"/>
        <v>0</v>
      </c>
      <c r="S26" s="35">
        <f t="shared" si="6"/>
        <v>0</v>
      </c>
      <c r="T26" s="35">
        <f t="shared" si="7"/>
        <v>0</v>
      </c>
    </row>
    <row r="27" spans="1:20" ht="18.95" customHeight="1" x14ac:dyDescent="0.2">
      <c r="A27" s="111" t="str">
        <f>'RETENCION ISR'!A27</f>
        <v>RAMONA CECILIA VILLA ROSALES</v>
      </c>
      <c r="B27" s="9"/>
      <c r="C27" s="129"/>
      <c r="D27" s="9">
        <f t="shared" si="0"/>
        <v>0</v>
      </c>
      <c r="E27" s="162">
        <v>15.2</v>
      </c>
      <c r="F27" s="162">
        <f t="shared" si="15"/>
        <v>0</v>
      </c>
      <c r="G27" s="9">
        <f>IF(F27&gt;0,'BASE GRAVABLE'!AF27,0)</f>
        <v>0</v>
      </c>
      <c r="H27" s="9">
        <f t="shared" si="16"/>
        <v>0</v>
      </c>
      <c r="I27" s="9">
        <f>LOOKUP(H27,'TABLA ISR ART 113 LISR'!A6:A14,'TABLA ISR ART 113 LISR'!A6:A14)</f>
        <v>0</v>
      </c>
      <c r="J27" s="9">
        <f t="shared" si="14"/>
        <v>0</v>
      </c>
      <c r="K27" s="112">
        <f>LOOKUP(H27,'TABLA ISR ART 113 LISR'!A6:A14,'TABLA ISR ART 113 LISR'!D6:D14)</f>
        <v>0</v>
      </c>
      <c r="L27" s="9">
        <f t="shared" si="4"/>
        <v>0</v>
      </c>
      <c r="M27" s="35">
        <f>LOOKUP(H27,'TABLA ISR ART 113 LISR'!A6:A14,'TABLA ISR ART 113 LISR'!C6:C14)</f>
        <v>0</v>
      </c>
      <c r="N27" s="35">
        <f t="shared" si="17"/>
        <v>0</v>
      </c>
      <c r="O27" s="35"/>
      <c r="P27" s="35">
        <f t="shared" si="18"/>
        <v>0</v>
      </c>
      <c r="Q27" s="35">
        <f>IF(B27&gt;0,'RETENCION ISR'!J27,0)</f>
        <v>0</v>
      </c>
      <c r="R27" s="35">
        <f t="shared" si="19"/>
        <v>0</v>
      </c>
      <c r="S27" s="35">
        <f t="shared" si="6"/>
        <v>0</v>
      </c>
      <c r="T27" s="35">
        <f t="shared" si="7"/>
        <v>0</v>
      </c>
    </row>
    <row r="28" spans="1:20" ht="18.95" customHeight="1" x14ac:dyDescent="0.2">
      <c r="A28" s="111" t="str">
        <f>'RETENCION ISR'!A28</f>
        <v>MARIA GUADALUPE PEREZ CARRAZCO</v>
      </c>
      <c r="B28" s="9"/>
      <c r="C28" s="129"/>
      <c r="D28" s="9">
        <f>IF(B28&gt;0,B28/C28,0)</f>
        <v>0</v>
      </c>
      <c r="E28" s="162">
        <v>15.2</v>
      </c>
      <c r="F28" s="162">
        <f t="shared" si="15"/>
        <v>0</v>
      </c>
      <c r="G28" s="9">
        <f>IF(F28&gt;0,'BASE GRAVABLE'!AF28,0)</f>
        <v>0</v>
      </c>
      <c r="H28" s="9">
        <f t="shared" si="16"/>
        <v>0</v>
      </c>
      <c r="I28" s="9">
        <f>LOOKUP(H28,'TABLA ISR ART 113 LISR'!A6:A14,'TABLA ISR ART 113 LISR'!A6:A14)</f>
        <v>0</v>
      </c>
      <c r="J28" s="9">
        <f t="shared" si="14"/>
        <v>0</v>
      </c>
      <c r="K28" s="112">
        <f>LOOKUP(H28,'TABLA ISR ART 113 LISR'!A6:A14,'TABLA ISR ART 113 LISR'!D6:D14)</f>
        <v>0</v>
      </c>
      <c r="L28" s="9">
        <f>ROUND(J28*K28,2)</f>
        <v>0</v>
      </c>
      <c r="M28" s="35">
        <f>LOOKUP(H28,'TABLA ISR ART 113 LISR'!A6:A14,'TABLA ISR ART 113 LISR'!C6:C14)</f>
        <v>0</v>
      </c>
      <c r="N28" s="35">
        <f t="shared" si="17"/>
        <v>0</v>
      </c>
      <c r="O28" s="35"/>
      <c r="P28" s="35">
        <f t="shared" si="18"/>
        <v>0</v>
      </c>
      <c r="Q28" s="35">
        <f>IF(B28&gt;0,'RETENCION ISR'!J28,0)</f>
        <v>0</v>
      </c>
      <c r="R28" s="35">
        <f t="shared" si="19"/>
        <v>0</v>
      </c>
      <c r="S28" s="35">
        <f>IF(F28&gt;0,R28/F28,0)</f>
        <v>0</v>
      </c>
      <c r="T28" s="35">
        <f>SUM(B28*S28)</f>
        <v>0</v>
      </c>
    </row>
    <row r="29" spans="1:20" ht="18.95" customHeight="1" x14ac:dyDescent="0.2">
      <c r="A29" s="111" t="str">
        <f>'RETENCION ISR'!A29</f>
        <v>FRANCISCO JAVIER SANCHEZ PEREZ</v>
      </c>
      <c r="B29" s="9"/>
      <c r="C29" s="129"/>
      <c r="D29" s="9">
        <f t="shared" si="0"/>
        <v>0</v>
      </c>
      <c r="E29" s="162">
        <v>15.2</v>
      </c>
      <c r="F29" s="162">
        <f t="shared" si="15"/>
        <v>0</v>
      </c>
      <c r="G29" s="9">
        <f>IF(F29&gt;0,'BASE GRAVABLE'!AF29,0)</f>
        <v>0</v>
      </c>
      <c r="H29" s="9">
        <f t="shared" si="16"/>
        <v>0</v>
      </c>
      <c r="I29" s="9"/>
      <c r="J29" s="9">
        <f t="shared" si="14"/>
        <v>0</v>
      </c>
      <c r="K29" s="112">
        <f>LOOKUP(H29,'TABLA ISR ART 113 LISR'!A6:A14,'TABLA ISR ART 113 LISR'!D6:D14)</f>
        <v>0</v>
      </c>
      <c r="L29" s="9">
        <f t="shared" si="4"/>
        <v>0</v>
      </c>
      <c r="M29" s="35">
        <f>LOOKUP(H29,'TABLA ISR ART 113 LISR'!A6:A14,'TABLA ISR ART 113 LISR'!C6:C14)</f>
        <v>0</v>
      </c>
      <c r="N29" s="35">
        <f t="shared" si="17"/>
        <v>0</v>
      </c>
      <c r="O29" s="35"/>
      <c r="P29" s="35">
        <f t="shared" si="18"/>
        <v>0</v>
      </c>
      <c r="Q29" s="35">
        <f>IF(B29&gt;0,'RETENCION ISR'!J29,0)</f>
        <v>0</v>
      </c>
      <c r="R29" s="35">
        <f t="shared" si="19"/>
        <v>0</v>
      </c>
      <c r="S29" s="35">
        <f t="shared" si="6"/>
        <v>0</v>
      </c>
      <c r="T29" s="35">
        <f t="shared" si="7"/>
        <v>0</v>
      </c>
    </row>
    <row r="30" spans="1:20" ht="18.95" customHeight="1" x14ac:dyDescent="0.2">
      <c r="A30" s="111" t="str">
        <f>'RETENCION ISR'!A30</f>
        <v>MARCO ANTONIO TAPIA CORREA</v>
      </c>
      <c r="B30" s="9"/>
      <c r="C30" s="129"/>
      <c r="D30" s="9">
        <f t="shared" si="0"/>
        <v>0</v>
      </c>
      <c r="E30" s="162">
        <v>15.2</v>
      </c>
      <c r="F30" s="162">
        <f t="shared" si="15"/>
        <v>0</v>
      </c>
      <c r="G30" s="9">
        <f>IF(F30&gt;0,'BASE GRAVABLE'!AF30,0)</f>
        <v>0</v>
      </c>
      <c r="H30" s="9">
        <f t="shared" si="16"/>
        <v>0</v>
      </c>
      <c r="I30" s="9">
        <f>LOOKUP(H30,'TABLA ISR ART 113 LISR'!A6:A14,'TABLA ISR ART 113 LISR'!A6:A14)</f>
        <v>0</v>
      </c>
      <c r="J30" s="9">
        <f t="shared" si="14"/>
        <v>0</v>
      </c>
      <c r="K30" s="112">
        <f>LOOKUP(H30,'TABLA ISR ART 113 LISR'!A6:A14,'TABLA ISR ART 113 LISR'!D6:D14)</f>
        <v>0</v>
      </c>
      <c r="L30" s="9">
        <f t="shared" si="4"/>
        <v>0</v>
      </c>
      <c r="M30" s="35">
        <f>LOOKUP(H30,'TABLA ISR ART 113 LISR'!A6:A14,'TABLA ISR ART 113 LISR'!C6:C14)</f>
        <v>0</v>
      </c>
      <c r="N30" s="35">
        <f t="shared" si="17"/>
        <v>0</v>
      </c>
      <c r="O30" s="35"/>
      <c r="P30" s="35">
        <f t="shared" si="18"/>
        <v>0</v>
      </c>
      <c r="Q30" s="35">
        <f>IF(B30&gt;0,'RETENCION ISR'!J30,0)</f>
        <v>0</v>
      </c>
      <c r="R30" s="35">
        <f t="shared" si="19"/>
        <v>0</v>
      </c>
      <c r="S30" s="35">
        <f t="shared" si="6"/>
        <v>0</v>
      </c>
      <c r="T30" s="35">
        <f t="shared" si="7"/>
        <v>0</v>
      </c>
    </row>
    <row r="31" spans="1:20" ht="18.95" customHeight="1" x14ac:dyDescent="0.2">
      <c r="A31" s="111" t="str">
        <f>'RETENCION ISR'!A31</f>
        <v xml:space="preserve">PATRICIA GARCÍA MARTÍNEZ </v>
      </c>
      <c r="B31" s="9"/>
      <c r="C31" s="129"/>
      <c r="D31" s="9">
        <f t="shared" si="0"/>
        <v>0</v>
      </c>
      <c r="E31" s="162">
        <v>15.2</v>
      </c>
      <c r="F31" s="162">
        <f t="shared" si="15"/>
        <v>0</v>
      </c>
      <c r="G31" s="9">
        <f>IF(F31&gt;0,'BASE GRAVABLE'!AF31,0)</f>
        <v>0</v>
      </c>
      <c r="H31" s="9">
        <f t="shared" si="16"/>
        <v>0</v>
      </c>
      <c r="I31" s="9">
        <f>LOOKUP(H31,'TABLA ISR ART 113 LISR'!A6:A14,'TABLA ISR ART 113 LISR'!A6:A14)</f>
        <v>0</v>
      </c>
      <c r="J31" s="9">
        <f t="shared" si="14"/>
        <v>0</v>
      </c>
      <c r="K31" s="112"/>
      <c r="L31" s="9">
        <f t="shared" si="4"/>
        <v>0</v>
      </c>
      <c r="M31" s="35">
        <f>LOOKUP(H31,'TABLA ISR ART 113 LISR'!$A$6:$A$14,'TABLA ISR ART 113 LISR'!$C$6:$C$14)</f>
        <v>0</v>
      </c>
      <c r="N31" s="35">
        <f t="shared" ref="N31:N36" si="20">SUM(L31+M31)</f>
        <v>0</v>
      </c>
      <c r="O31" s="35">
        <f>LOOKUP(H31,'TABLA ISR ART 113 LISR'!$A$27:$A$38,'TABLA ISR ART 113 LISR'!$C$27:$C$38)</f>
        <v>0</v>
      </c>
      <c r="P31" s="35">
        <f t="shared" ref="P31:P36" si="21">IF(N31&gt;O31,N31-O31,0)</f>
        <v>0</v>
      </c>
      <c r="Q31" s="35">
        <f>IF(B31&gt;0,'RETENCION ISR'!J31,0)</f>
        <v>0</v>
      </c>
      <c r="R31" s="35">
        <f t="shared" ref="R31:R55" si="22">SUM(P31-Q31)</f>
        <v>0</v>
      </c>
      <c r="S31" s="35">
        <f t="shared" si="6"/>
        <v>0</v>
      </c>
      <c r="T31" s="35">
        <f t="shared" si="7"/>
        <v>0</v>
      </c>
    </row>
    <row r="32" spans="1:20" ht="18.95" customHeight="1" x14ac:dyDescent="0.2">
      <c r="A32" s="111" t="str">
        <f>'RETENCION ISR'!A32</f>
        <v>MANUEL VILLALVAZO GUTIERREZ</v>
      </c>
      <c r="B32" s="9"/>
      <c r="C32" s="129"/>
      <c r="D32" s="9">
        <f t="shared" si="0"/>
        <v>0</v>
      </c>
      <c r="E32" s="162">
        <v>15.2</v>
      </c>
      <c r="F32" s="162">
        <f t="shared" si="15"/>
        <v>0</v>
      </c>
      <c r="G32" s="9">
        <f>IF(F32&gt;0,'BASE GRAVABLE'!AF32,0)</f>
        <v>0</v>
      </c>
      <c r="H32" s="9">
        <f t="shared" si="16"/>
        <v>0</v>
      </c>
      <c r="I32" s="9">
        <f>LOOKUP(H32,'TABLA ISR ART 113 LISR'!A6:A14,'TABLA ISR ART 113 LISR'!A6:A14)</f>
        <v>0</v>
      </c>
      <c r="J32" s="9">
        <f t="shared" si="14"/>
        <v>0</v>
      </c>
      <c r="K32" s="112"/>
      <c r="L32" s="9">
        <f t="shared" si="4"/>
        <v>0</v>
      </c>
      <c r="M32" s="35">
        <f>LOOKUP(H32,'TABLA ISR ART 113 LISR'!$A$6:$A$14,'TABLA ISR ART 113 LISR'!$C$6:$C$14)</f>
        <v>0</v>
      </c>
      <c r="N32" s="35">
        <f t="shared" si="20"/>
        <v>0</v>
      </c>
      <c r="O32" s="35">
        <f>LOOKUP(H32,'TABLA ISR ART 113 LISR'!$A$27:$A$38,'TABLA ISR ART 113 LISR'!$C$27:$C$38)</f>
        <v>0</v>
      </c>
      <c r="P32" s="35">
        <f t="shared" si="21"/>
        <v>0</v>
      </c>
      <c r="Q32" s="35">
        <f>IF(B32&gt;0,'RETENCION ISR'!J32,0)</f>
        <v>0</v>
      </c>
      <c r="R32" s="35">
        <f t="shared" si="22"/>
        <v>0</v>
      </c>
      <c r="S32" s="35">
        <f t="shared" si="6"/>
        <v>0</v>
      </c>
      <c r="T32" s="35">
        <f t="shared" si="7"/>
        <v>0</v>
      </c>
    </row>
    <row r="33" spans="1:20" ht="18.95" customHeight="1" x14ac:dyDescent="0.2">
      <c r="A33" s="111" t="str">
        <f>'RETENCION ISR'!A33</f>
        <v>JOSE ANTONIO GUTIERREZ QUIROZ</v>
      </c>
      <c r="B33" s="9"/>
      <c r="C33" s="129"/>
      <c r="D33" s="9">
        <f>IF(B33&gt;0,B33/C33,0)</f>
        <v>0</v>
      </c>
      <c r="E33" s="162">
        <v>15.2</v>
      </c>
      <c r="F33" s="162">
        <f t="shared" si="15"/>
        <v>0</v>
      </c>
      <c r="G33" s="9">
        <f>IF(F33&gt;0,'BASE GRAVABLE'!AF33,0)</f>
        <v>0</v>
      </c>
      <c r="H33" s="9">
        <f t="shared" si="16"/>
        <v>0</v>
      </c>
      <c r="I33" s="9"/>
      <c r="J33" s="9">
        <f t="shared" si="14"/>
        <v>0</v>
      </c>
      <c r="K33" s="112"/>
      <c r="L33" s="9">
        <f>ROUND(J33*K33,2)</f>
        <v>0</v>
      </c>
      <c r="M33" s="35">
        <f>LOOKUP(H33,'TABLA ISR ART 113 LISR'!$A$6:$A$14,'TABLA ISR ART 113 LISR'!$C$6:$C$14)</f>
        <v>0</v>
      </c>
      <c r="N33" s="35">
        <f t="shared" si="20"/>
        <v>0</v>
      </c>
      <c r="O33" s="35">
        <f>LOOKUP(H33,'TABLA ISR ART 113 LISR'!$A$27:$A$38,'TABLA ISR ART 113 LISR'!$C$27:$C$38)</f>
        <v>0</v>
      </c>
      <c r="P33" s="35">
        <f t="shared" si="21"/>
        <v>0</v>
      </c>
      <c r="Q33" s="35">
        <f>IF(B33&gt;0,'RETENCION ISR'!J33,0)</f>
        <v>0</v>
      </c>
      <c r="R33" s="35">
        <f t="shared" si="22"/>
        <v>0</v>
      </c>
      <c r="S33" s="35">
        <f>IF(F33&gt;0,R33/F33,0)</f>
        <v>0</v>
      </c>
      <c r="T33" s="35">
        <f>SUM(B33*S33)</f>
        <v>0</v>
      </c>
    </row>
    <row r="34" spans="1:20" ht="18.95" customHeight="1" x14ac:dyDescent="0.2">
      <c r="A34" s="111" t="str">
        <f>'RETENCION ISR'!A34</f>
        <v>ERIK SALVADOR CONTRERAS ELIZONDO</v>
      </c>
      <c r="B34" s="9"/>
      <c r="C34" s="129"/>
      <c r="D34" s="9">
        <f>IF(B34&gt;0,B34/C34,0)</f>
        <v>0</v>
      </c>
      <c r="E34" s="162">
        <v>15.2</v>
      </c>
      <c r="F34" s="162">
        <f t="shared" si="15"/>
        <v>0</v>
      </c>
      <c r="G34" s="9">
        <f>IF(F34&gt;0,'BASE GRAVABLE'!AF34,0)</f>
        <v>0</v>
      </c>
      <c r="H34" s="9">
        <f t="shared" si="16"/>
        <v>0</v>
      </c>
      <c r="I34" s="9"/>
      <c r="J34" s="9">
        <f t="shared" si="14"/>
        <v>0</v>
      </c>
      <c r="K34" s="112"/>
      <c r="L34" s="9">
        <f>ROUND(J34*K34,2)</f>
        <v>0</v>
      </c>
      <c r="M34" s="35">
        <f>LOOKUP(H34,'TABLA ISR ART 113 LISR'!$A$6:$A$14,'TABLA ISR ART 113 LISR'!$C$6:$C$14)</f>
        <v>0</v>
      </c>
      <c r="N34" s="35">
        <f>SUM(L34+M34)</f>
        <v>0</v>
      </c>
      <c r="O34" s="35">
        <f>LOOKUP(H34,'TABLA ISR ART 113 LISR'!$A$27:$A$38,'TABLA ISR ART 113 LISR'!$C$27:$C$38)</f>
        <v>0</v>
      </c>
      <c r="P34" s="35">
        <f t="shared" si="21"/>
        <v>0</v>
      </c>
      <c r="Q34" s="35">
        <f>IF(B34&gt;0,'RETENCION ISR'!J34,0)</f>
        <v>0</v>
      </c>
      <c r="R34" s="35">
        <f t="shared" si="22"/>
        <v>0</v>
      </c>
      <c r="S34" s="35">
        <f>IF(F34&gt;0,R34/F34,0)</f>
        <v>0</v>
      </c>
      <c r="T34" s="35">
        <f>SUM(B34*S34)</f>
        <v>0</v>
      </c>
    </row>
    <row r="35" spans="1:20" ht="18.95" customHeight="1" x14ac:dyDescent="0.2">
      <c r="A35" s="111" t="str">
        <f>'RETENCION ISR'!A35</f>
        <v>JORGE TORREZ MUNGUÍA</v>
      </c>
      <c r="B35" s="9"/>
      <c r="C35" s="129"/>
      <c r="D35" s="9">
        <f t="shared" si="0"/>
        <v>0</v>
      </c>
      <c r="E35" s="162">
        <v>15.2</v>
      </c>
      <c r="F35" s="162">
        <f t="shared" si="15"/>
        <v>0</v>
      </c>
      <c r="G35" s="9">
        <f>IF(F35&gt;0,'BASE GRAVABLE'!AF35,0)</f>
        <v>0</v>
      </c>
      <c r="H35" s="9">
        <f t="shared" si="16"/>
        <v>0</v>
      </c>
      <c r="I35" s="9">
        <f>LOOKUP(H35,'TABLA ISR ART 113 LISR'!$A$6:$A$14,'TABLA ISR ART 113 LISR'!$A$6:$A$14)</f>
        <v>0</v>
      </c>
      <c r="J35" s="9">
        <f t="shared" si="14"/>
        <v>0</v>
      </c>
      <c r="K35" s="112"/>
      <c r="L35" s="9">
        <f t="shared" si="4"/>
        <v>0</v>
      </c>
      <c r="M35" s="35">
        <f>LOOKUP(H35,'TABLA ISR ART 113 LISR'!$A$6:$A$14,'TABLA ISR ART 113 LISR'!$C$6:$C$14)</f>
        <v>0</v>
      </c>
      <c r="N35" s="35">
        <f t="shared" si="20"/>
        <v>0</v>
      </c>
      <c r="O35" s="35">
        <f>LOOKUP(H35,'TABLA ISR ART 113 LISR'!$A$27:$A$38,'TABLA ISR ART 113 LISR'!$C$27:$C$38)</f>
        <v>0</v>
      </c>
      <c r="P35" s="35">
        <f t="shared" si="21"/>
        <v>0</v>
      </c>
      <c r="Q35" s="35">
        <f>IF(B35&gt;0,'RETENCION ISR'!J35,0)</f>
        <v>0</v>
      </c>
      <c r="R35" s="35">
        <f t="shared" si="22"/>
        <v>0</v>
      </c>
      <c r="S35" s="35">
        <f t="shared" si="6"/>
        <v>0</v>
      </c>
      <c r="T35" s="35">
        <f t="shared" si="7"/>
        <v>0</v>
      </c>
    </row>
    <row r="36" spans="1:20" ht="18.95" customHeight="1" x14ac:dyDescent="0.2">
      <c r="A36" s="111" t="str">
        <f>'RETENCION ISR'!A36</f>
        <v>MIGUEL SOLORZANO SANCHEZ</v>
      </c>
      <c r="B36" s="9"/>
      <c r="C36" s="129"/>
      <c r="D36" s="9">
        <f t="shared" si="0"/>
        <v>0</v>
      </c>
      <c r="E36" s="162">
        <v>15.2</v>
      </c>
      <c r="F36" s="162">
        <f t="shared" si="15"/>
        <v>0</v>
      </c>
      <c r="G36" s="9">
        <f>IF(F36&gt;0,'BASE GRAVABLE'!AF36,0)</f>
        <v>0</v>
      </c>
      <c r="H36" s="9">
        <f t="shared" si="16"/>
        <v>0</v>
      </c>
      <c r="I36" s="9">
        <f>LOOKUP(H36,'TABLA ISR ART 113 LISR'!$A$6:$A$14,'TABLA ISR ART 113 LISR'!$A$6:$A$14)</f>
        <v>0</v>
      </c>
      <c r="J36" s="9">
        <f t="shared" si="14"/>
        <v>0</v>
      </c>
      <c r="K36" s="112"/>
      <c r="L36" s="9">
        <f t="shared" si="4"/>
        <v>0</v>
      </c>
      <c r="M36" s="35">
        <f>LOOKUP(H36,'TABLA ISR ART 113 LISR'!$A$6:$A$14,'TABLA ISR ART 113 LISR'!$C$6:$C$14)</f>
        <v>0</v>
      </c>
      <c r="N36" s="35">
        <f t="shared" si="20"/>
        <v>0</v>
      </c>
      <c r="O36" s="35">
        <f>LOOKUP(H36,'TABLA ISR ART 113 LISR'!$A$27:$A$38,'TABLA ISR ART 113 LISR'!$C$27:$C$38)</f>
        <v>0</v>
      </c>
      <c r="P36" s="35">
        <f t="shared" si="21"/>
        <v>0</v>
      </c>
      <c r="Q36" s="35">
        <f>IF(B36&gt;0,'RETENCION ISR'!J36,0)</f>
        <v>0</v>
      </c>
      <c r="R36" s="35">
        <f t="shared" si="22"/>
        <v>0</v>
      </c>
      <c r="S36" s="35">
        <f t="shared" si="6"/>
        <v>0</v>
      </c>
      <c r="T36" s="35">
        <f t="shared" si="7"/>
        <v>0</v>
      </c>
    </row>
    <row r="37" spans="1:20" ht="18.95" customHeight="1" x14ac:dyDescent="0.2">
      <c r="A37" s="111" t="str">
        <f>'RETENCION ISR'!A37</f>
        <v>EDGAR MAURICIO PEREZ GONZALEZ</v>
      </c>
      <c r="B37" s="9"/>
      <c r="C37" s="129"/>
      <c r="D37" s="9">
        <f>IF(B37&gt;0,B37/C37,0)</f>
        <v>0</v>
      </c>
      <c r="E37" s="162">
        <v>15.2</v>
      </c>
      <c r="F37" s="162">
        <f>SUM(D37*E37)</f>
        <v>0</v>
      </c>
      <c r="G37" s="9">
        <f>IF(F37&gt;0,'BASE GRAVABLE'!AF37,0)</f>
        <v>0</v>
      </c>
      <c r="H37" s="9">
        <f>SUM(F37+G37)</f>
        <v>0</v>
      </c>
      <c r="I37" s="9">
        <f>LOOKUP(H37,'TABLA ISR ART 113 LISR'!$A$6:$A$14,'TABLA ISR ART 113 LISR'!$A$6:$A$14)</f>
        <v>0</v>
      </c>
      <c r="J37" s="9">
        <f>SUM(H37-I37)</f>
        <v>0</v>
      </c>
      <c r="K37" s="112"/>
      <c r="L37" s="9">
        <f>ROUND(J37*K37,2)</f>
        <v>0</v>
      </c>
      <c r="M37" s="35">
        <f>LOOKUP(H37,'TABLA ISR ART 113 LISR'!$A$6:$A$14,'TABLA ISR ART 113 LISR'!$C$6:$C$14)</f>
        <v>0</v>
      </c>
      <c r="N37" s="35">
        <f>SUM(L37+M37)</f>
        <v>0</v>
      </c>
      <c r="O37" s="35">
        <f>LOOKUP(H37,'TABLA ISR ART 113 LISR'!$A$27:$A$38,'TABLA ISR ART 113 LISR'!$C$27:$C$38)</f>
        <v>0</v>
      </c>
      <c r="P37" s="35">
        <f>IF(N37&gt;O37,N37-O37,0)</f>
        <v>0</v>
      </c>
      <c r="Q37" s="35">
        <f>IF(B37&gt;0,'RETENCION ISR'!J37,0)</f>
        <v>0</v>
      </c>
      <c r="R37" s="35">
        <f>SUM(P37-Q37)</f>
        <v>0</v>
      </c>
      <c r="S37" s="35">
        <f>IF(F37&gt;0,R37/F37,0)</f>
        <v>0</v>
      </c>
      <c r="T37" s="35">
        <f>SUM(B37*S37)</f>
        <v>0</v>
      </c>
    </row>
    <row r="38" spans="1:20" ht="18.95" customHeight="1" x14ac:dyDescent="0.2">
      <c r="A38" s="111" t="str">
        <f>'RETENCION ISR'!A38</f>
        <v>JESUS RAMON GAUNA SIGALA</v>
      </c>
      <c r="B38" s="9"/>
      <c r="C38" s="129"/>
      <c r="D38" s="9">
        <f t="shared" ref="D38:D45" si="23">IF(B38&gt;0,B38/C38,0)</f>
        <v>0</v>
      </c>
      <c r="E38" s="162">
        <v>15.2</v>
      </c>
      <c r="F38" s="162">
        <f t="shared" si="15"/>
        <v>0</v>
      </c>
      <c r="G38" s="9">
        <f>IF(F38&gt;0,'BASE GRAVABLE'!AF38,0)</f>
        <v>0</v>
      </c>
      <c r="H38" s="9">
        <f t="shared" si="16"/>
        <v>0</v>
      </c>
      <c r="I38" s="9">
        <f>LOOKUP(H38,'TABLA ISR ART 113 LISR'!$A$6:$A$14,'TABLA ISR ART 113 LISR'!$A$6:$A$14)</f>
        <v>0</v>
      </c>
      <c r="J38" s="9">
        <f t="shared" si="14"/>
        <v>0</v>
      </c>
      <c r="K38" s="112"/>
      <c r="L38" s="9">
        <f t="shared" ref="L38:L45" si="24">ROUND(J38*K38,2)</f>
        <v>0</v>
      </c>
      <c r="M38" s="35">
        <f>LOOKUP(H38,'TABLA ISR ART 113 LISR'!$A$6:$A$14,'TABLA ISR ART 113 LISR'!$C$6:$C$14)</f>
        <v>0</v>
      </c>
      <c r="N38" s="35">
        <f t="shared" ref="N38:N45" si="25">SUM(L38+M38)</f>
        <v>0</v>
      </c>
      <c r="O38" s="35">
        <f>LOOKUP(H38,'TABLA ISR ART 113 LISR'!$A$27:$A$38,'TABLA ISR ART 113 LISR'!$C$27:$C$38)</f>
        <v>0</v>
      </c>
      <c r="P38" s="35">
        <f t="shared" ref="P38:P45" si="26">IF(N38&gt;O38,N38-O38,0)</f>
        <v>0</v>
      </c>
      <c r="Q38" s="35">
        <f>IF(B38&gt;0,'RETENCION ISR'!J38,0)</f>
        <v>0</v>
      </c>
      <c r="R38" s="35">
        <f t="shared" si="22"/>
        <v>0</v>
      </c>
      <c r="S38" s="35">
        <f t="shared" ref="S38:S45" si="27">IF(F38&gt;0,R38/F38,0)</f>
        <v>0</v>
      </c>
      <c r="T38" s="35">
        <f t="shared" ref="T38:T45" si="28">SUM(B38*S38)</f>
        <v>0</v>
      </c>
    </row>
    <row r="39" spans="1:20" ht="18.95" customHeight="1" x14ac:dyDescent="0.2">
      <c r="A39" s="111" t="str">
        <f>'RETENCION ISR'!A39</f>
        <v>MARIA ESTHER AGUAYO QUIROZ</v>
      </c>
      <c r="B39" s="9"/>
      <c r="C39" s="129"/>
      <c r="D39" s="9">
        <f t="shared" si="23"/>
        <v>0</v>
      </c>
      <c r="E39" s="162">
        <v>15.2</v>
      </c>
      <c r="F39" s="162">
        <f t="shared" si="15"/>
        <v>0</v>
      </c>
      <c r="G39" s="9">
        <f>IF(F39&gt;0,'BASE GRAVABLE'!AF39,0)</f>
        <v>0</v>
      </c>
      <c r="H39" s="9">
        <f t="shared" si="16"/>
        <v>0</v>
      </c>
      <c r="I39" s="9"/>
      <c r="J39" s="9">
        <f t="shared" si="14"/>
        <v>0</v>
      </c>
      <c r="K39" s="112">
        <f>LOOKUP(H39,'TABLA ISR ART 113 LISR'!$A$6:$A$14,'TABLA ISR ART 113 LISR'!$D$6:$D$14)</f>
        <v>0</v>
      </c>
      <c r="L39" s="9">
        <f t="shared" si="24"/>
        <v>0</v>
      </c>
      <c r="M39" s="35">
        <f>LOOKUP(H39,'TABLA ISR ART 113 LISR'!$A$6:$A$14,'TABLA ISR ART 113 LISR'!$C$6:$C$14)</f>
        <v>0</v>
      </c>
      <c r="N39" s="35">
        <f t="shared" si="25"/>
        <v>0</v>
      </c>
      <c r="O39" s="35">
        <f>LOOKUP(H39,'TABLA ISR ART 113 LISR'!$A$27:$A$38,'TABLA ISR ART 113 LISR'!$C$27:$C$38)</f>
        <v>0</v>
      </c>
      <c r="P39" s="35">
        <f t="shared" si="26"/>
        <v>0</v>
      </c>
      <c r="Q39" s="35">
        <f>IF(B39&gt;0,'RETENCION ISR'!J39,0)</f>
        <v>0</v>
      </c>
      <c r="R39" s="35">
        <f t="shared" si="22"/>
        <v>0</v>
      </c>
      <c r="S39" s="35">
        <f t="shared" si="27"/>
        <v>0</v>
      </c>
      <c r="T39" s="35">
        <f t="shared" si="28"/>
        <v>0</v>
      </c>
    </row>
    <row r="40" spans="1:20" ht="18.95" customHeight="1" x14ac:dyDescent="0.2">
      <c r="A40" s="111" t="str">
        <f>'RETENCION ISR'!A40</f>
        <v>SOCRATES VAZQUEZ RAMOS</v>
      </c>
      <c r="B40" s="9"/>
      <c r="C40" s="129"/>
      <c r="D40" s="9">
        <f t="shared" si="23"/>
        <v>0</v>
      </c>
      <c r="E40" s="162">
        <v>15.2</v>
      </c>
      <c r="F40" s="162">
        <f t="shared" si="15"/>
        <v>0</v>
      </c>
      <c r="G40" s="9">
        <f>IF(F40&gt;0,'BASE GRAVABLE'!AF40,0)</f>
        <v>0</v>
      </c>
      <c r="H40" s="9">
        <f t="shared" si="16"/>
        <v>0</v>
      </c>
      <c r="I40" s="9"/>
      <c r="J40" s="9">
        <f t="shared" si="14"/>
        <v>0</v>
      </c>
      <c r="K40" s="112">
        <f>LOOKUP(H40,'TABLA ISR ART 113 LISR'!$A$6:$A$14,'TABLA ISR ART 113 LISR'!$D$6:$D$14)</f>
        <v>0</v>
      </c>
      <c r="L40" s="9">
        <f t="shared" si="24"/>
        <v>0</v>
      </c>
      <c r="M40" s="35">
        <f>LOOKUP(H40,'TABLA ISR ART 113 LISR'!$A$6:$A$14,'TABLA ISR ART 113 LISR'!$C$6:$C$14)</f>
        <v>0</v>
      </c>
      <c r="N40" s="35">
        <f t="shared" si="25"/>
        <v>0</v>
      </c>
      <c r="O40" s="35">
        <f>LOOKUP(H40,'TABLA ISR ART 113 LISR'!$A$27:$A$38,'TABLA ISR ART 113 LISR'!$C$27:$C$38)</f>
        <v>0</v>
      </c>
      <c r="P40" s="35">
        <f t="shared" si="26"/>
        <v>0</v>
      </c>
      <c r="Q40" s="35">
        <f>IF(B40&gt;0,'RETENCION ISR'!J40,0)</f>
        <v>0</v>
      </c>
      <c r="R40" s="35">
        <f t="shared" si="22"/>
        <v>0</v>
      </c>
      <c r="S40" s="35">
        <f t="shared" si="27"/>
        <v>0</v>
      </c>
      <c r="T40" s="35">
        <f t="shared" si="28"/>
        <v>0</v>
      </c>
    </row>
    <row r="41" spans="1:20" ht="18.95" customHeight="1" x14ac:dyDescent="0.2">
      <c r="A41" s="111" t="str">
        <f>'RETENCION ISR'!A41</f>
        <v>BELEN VARGAS RODRIGUEZ</v>
      </c>
      <c r="B41" s="9"/>
      <c r="C41" s="129"/>
      <c r="D41" s="9">
        <f t="shared" si="23"/>
        <v>0</v>
      </c>
      <c r="E41" s="162">
        <v>15.2</v>
      </c>
      <c r="F41" s="162">
        <f t="shared" si="15"/>
        <v>0</v>
      </c>
      <c r="G41" s="9">
        <f>IF(F41&gt;0,'BASE GRAVABLE'!AF41,0)</f>
        <v>0</v>
      </c>
      <c r="H41" s="9">
        <f t="shared" si="16"/>
        <v>0</v>
      </c>
      <c r="I41" s="9"/>
      <c r="J41" s="9">
        <f t="shared" si="14"/>
        <v>0</v>
      </c>
      <c r="K41" s="112">
        <f>LOOKUP(H41,'TABLA ISR ART 113 LISR'!$A$6:$A$14,'TABLA ISR ART 113 LISR'!$D$6:$D$14)</f>
        <v>0</v>
      </c>
      <c r="L41" s="9">
        <f t="shared" si="24"/>
        <v>0</v>
      </c>
      <c r="M41" s="35">
        <f>LOOKUP(H41,'TABLA ISR ART 113 LISR'!$A$6:$A$14,'TABLA ISR ART 113 LISR'!$C$6:$C$14)</f>
        <v>0</v>
      </c>
      <c r="N41" s="35">
        <f t="shared" si="25"/>
        <v>0</v>
      </c>
      <c r="O41" s="35">
        <f>LOOKUP(H41,'TABLA ISR ART 113 LISR'!$A$27:$A$38,'TABLA ISR ART 113 LISR'!$C$27:$C$38)</f>
        <v>0</v>
      </c>
      <c r="P41" s="35">
        <f t="shared" si="26"/>
        <v>0</v>
      </c>
      <c r="Q41" s="35">
        <f>IF(B41&gt;0,'RETENCION ISR'!J41,0)</f>
        <v>0</v>
      </c>
      <c r="R41" s="35">
        <f t="shared" si="22"/>
        <v>0</v>
      </c>
      <c r="S41" s="35">
        <f t="shared" si="27"/>
        <v>0</v>
      </c>
      <c r="T41" s="35">
        <f t="shared" si="28"/>
        <v>0</v>
      </c>
    </row>
    <row r="42" spans="1:20" ht="18.95" customHeight="1" x14ac:dyDescent="0.2">
      <c r="A42" s="111" t="str">
        <f>'RETENCION ISR'!A42</f>
        <v>ANGELICA DEL ROCIO AMEZCUA RODRIGUEZ</v>
      </c>
      <c r="B42" s="9"/>
      <c r="C42" s="129"/>
      <c r="D42" s="9">
        <f t="shared" si="23"/>
        <v>0</v>
      </c>
      <c r="E42" s="162">
        <v>15.2</v>
      </c>
      <c r="F42" s="162">
        <f t="shared" si="15"/>
        <v>0</v>
      </c>
      <c r="G42" s="9">
        <f>IF(F42&gt;0,'BASE GRAVABLE'!AF42,0)</f>
        <v>0</v>
      </c>
      <c r="H42" s="9">
        <f t="shared" si="16"/>
        <v>0</v>
      </c>
      <c r="I42" s="9"/>
      <c r="J42" s="9">
        <f t="shared" si="14"/>
        <v>0</v>
      </c>
      <c r="K42" s="112">
        <f>LOOKUP(H42,'TABLA ISR ART 113 LISR'!$A$6:$A$14,'TABLA ISR ART 113 LISR'!$D$6:$D$14)</f>
        <v>0</v>
      </c>
      <c r="L42" s="9">
        <f t="shared" si="24"/>
        <v>0</v>
      </c>
      <c r="M42" s="35">
        <f>LOOKUP(H42,'TABLA ISR ART 113 LISR'!$A$6:$A$14,'TABLA ISR ART 113 LISR'!$C$6:$C$14)</f>
        <v>0</v>
      </c>
      <c r="N42" s="35">
        <f t="shared" si="25"/>
        <v>0</v>
      </c>
      <c r="O42" s="35">
        <f>LOOKUP(H42,'TABLA ISR ART 113 LISR'!$A$27:$A$38,'TABLA ISR ART 113 LISR'!$C$27:$C$38)</f>
        <v>0</v>
      </c>
      <c r="P42" s="35">
        <f t="shared" si="26"/>
        <v>0</v>
      </c>
      <c r="Q42" s="35">
        <f>IF(B42&gt;0,'RETENCION ISR'!J42,0)</f>
        <v>0</v>
      </c>
      <c r="R42" s="35">
        <f t="shared" si="22"/>
        <v>0</v>
      </c>
      <c r="S42" s="35">
        <f t="shared" si="27"/>
        <v>0</v>
      </c>
      <c r="T42" s="35">
        <f t="shared" si="28"/>
        <v>0</v>
      </c>
    </row>
    <row r="43" spans="1:20" ht="18.95" customHeight="1" x14ac:dyDescent="0.2">
      <c r="A43" s="111" t="str">
        <f>'RETENCION ISR'!A43</f>
        <v>ROBERTO CARLOS CUEVAS DEL RIO</v>
      </c>
      <c r="B43" s="9"/>
      <c r="C43" s="129"/>
      <c r="D43" s="9">
        <f>IF(B43&gt;0,B43/C43,0)</f>
        <v>0</v>
      </c>
      <c r="E43" s="162">
        <v>15.2</v>
      </c>
      <c r="F43" s="162">
        <f t="shared" si="15"/>
        <v>0</v>
      </c>
      <c r="G43" s="9">
        <f>IF(F43&gt;0,'BASE GRAVABLE'!AF43,0)</f>
        <v>0</v>
      </c>
      <c r="H43" s="9">
        <f t="shared" si="16"/>
        <v>0</v>
      </c>
      <c r="I43" s="9"/>
      <c r="J43" s="9">
        <f t="shared" si="14"/>
        <v>0</v>
      </c>
      <c r="K43" s="112">
        <f>LOOKUP(H43,'TABLA ISR ART 113 LISR'!$A$6:$A$14,'TABLA ISR ART 113 LISR'!$D$6:$D$14)</f>
        <v>0</v>
      </c>
      <c r="L43" s="9">
        <f>ROUND(J43*K43,2)</f>
        <v>0</v>
      </c>
      <c r="M43" s="35">
        <f>LOOKUP(H43,'TABLA ISR ART 113 LISR'!$A$6:$A$14,'TABLA ISR ART 113 LISR'!$C$6:$C$14)</f>
        <v>0</v>
      </c>
      <c r="N43" s="35">
        <f>SUM(L43+M43)</f>
        <v>0</v>
      </c>
      <c r="O43" s="35">
        <f>LOOKUP(H43,'TABLA ISR ART 113 LISR'!$A$27:$A$38,'TABLA ISR ART 113 LISR'!$C$27:$C$38)</f>
        <v>0</v>
      </c>
      <c r="P43" s="35">
        <f>IF(N43&gt;O43,N43-O43,0)</f>
        <v>0</v>
      </c>
      <c r="Q43" s="35">
        <f>IF(B43&gt;0,'RETENCION ISR'!J43,0)</f>
        <v>0</v>
      </c>
      <c r="R43" s="35">
        <f t="shared" si="22"/>
        <v>0</v>
      </c>
      <c r="S43" s="35">
        <f>IF(F43&gt;0,R43/F43,0)</f>
        <v>0</v>
      </c>
      <c r="T43" s="35">
        <f>SUM(B43*S43)</f>
        <v>0</v>
      </c>
    </row>
    <row r="44" spans="1:20" ht="18.95" customHeight="1" x14ac:dyDescent="0.2">
      <c r="A44" s="111" t="str">
        <f>'RETENCION ISR'!A44</f>
        <v>ANA ROSA CONTRERAS RODRIGUEZ</v>
      </c>
      <c r="B44" s="9"/>
      <c r="C44" s="129"/>
      <c r="D44" s="9">
        <f t="shared" si="23"/>
        <v>0</v>
      </c>
      <c r="E44" s="162">
        <v>15.2</v>
      </c>
      <c r="F44" s="162">
        <f t="shared" si="15"/>
        <v>0</v>
      </c>
      <c r="G44" s="9">
        <f>IF(F44&gt;0,'BASE GRAVABLE'!AF44,0)</f>
        <v>0</v>
      </c>
      <c r="H44" s="9">
        <f t="shared" si="16"/>
        <v>0</v>
      </c>
      <c r="I44" s="9"/>
      <c r="J44" s="9">
        <f t="shared" si="14"/>
        <v>0</v>
      </c>
      <c r="K44" s="112">
        <f>LOOKUP(H44,'TABLA ISR ART 113 LISR'!$A$6:$A$14,'TABLA ISR ART 113 LISR'!$D$6:$D$14)</f>
        <v>0</v>
      </c>
      <c r="L44" s="9">
        <f t="shared" si="24"/>
        <v>0</v>
      </c>
      <c r="M44" s="35">
        <f>LOOKUP(H44,'TABLA ISR ART 113 LISR'!$A$6:$A$14,'TABLA ISR ART 113 LISR'!$C$6:$C$14)</f>
        <v>0</v>
      </c>
      <c r="N44" s="35">
        <f t="shared" si="25"/>
        <v>0</v>
      </c>
      <c r="O44" s="35">
        <f>LOOKUP(H44,'TABLA ISR ART 113 LISR'!$A$27:$A$38,'TABLA ISR ART 113 LISR'!$C$27:$C$38)</f>
        <v>0</v>
      </c>
      <c r="P44" s="35">
        <f t="shared" si="26"/>
        <v>0</v>
      </c>
      <c r="Q44" s="35">
        <f>IF(B44&gt;0,'RETENCION ISR'!J44,0)</f>
        <v>0</v>
      </c>
      <c r="R44" s="35">
        <f t="shared" si="22"/>
        <v>0</v>
      </c>
      <c r="S44" s="35">
        <f t="shared" si="27"/>
        <v>0</v>
      </c>
      <c r="T44" s="35">
        <f t="shared" si="28"/>
        <v>0</v>
      </c>
    </row>
    <row r="45" spans="1:20" ht="18.95" customHeight="1" x14ac:dyDescent="0.2">
      <c r="A45" s="111" t="str">
        <f>'RETENCION ISR'!A45</f>
        <v>RUBEN HIRAM CASTELLANOS LARA</v>
      </c>
      <c r="B45" s="9"/>
      <c r="C45" s="129"/>
      <c r="D45" s="9">
        <f t="shared" si="23"/>
        <v>0</v>
      </c>
      <c r="E45" s="162">
        <v>15.2</v>
      </c>
      <c r="F45" s="162">
        <f t="shared" si="15"/>
        <v>0</v>
      </c>
      <c r="G45" s="9">
        <f>IF(F45&gt;0,'BASE GRAVABLE'!AF45,0)</f>
        <v>0</v>
      </c>
      <c r="H45" s="9">
        <f t="shared" si="16"/>
        <v>0</v>
      </c>
      <c r="I45" s="9"/>
      <c r="J45" s="9">
        <f t="shared" si="14"/>
        <v>0</v>
      </c>
      <c r="K45" s="112">
        <f>LOOKUP(H45,'TABLA ISR ART 113 LISR'!$A$6:$A$14,'TABLA ISR ART 113 LISR'!$D$6:$D$14)</f>
        <v>0</v>
      </c>
      <c r="L45" s="9">
        <f t="shared" si="24"/>
        <v>0</v>
      </c>
      <c r="M45" s="35">
        <f>LOOKUP(H45,'TABLA ISR ART 113 LISR'!$A$6:$A$14,'TABLA ISR ART 113 LISR'!$C$6:$C$14)</f>
        <v>0</v>
      </c>
      <c r="N45" s="35">
        <f t="shared" si="25"/>
        <v>0</v>
      </c>
      <c r="O45" s="35">
        <f>LOOKUP(H45,'TABLA ISR ART 113 LISR'!$A$27:$A$38,'TABLA ISR ART 113 LISR'!$C$27:$C$38)</f>
        <v>0</v>
      </c>
      <c r="P45" s="35">
        <f t="shared" si="26"/>
        <v>0</v>
      </c>
      <c r="Q45" s="35">
        <f>IF(B45&gt;0,'RETENCION ISR'!J45,0)</f>
        <v>0</v>
      </c>
      <c r="R45" s="35">
        <f t="shared" si="22"/>
        <v>0</v>
      </c>
      <c r="S45" s="35">
        <f t="shared" si="27"/>
        <v>0</v>
      </c>
      <c r="T45" s="35">
        <f t="shared" si="28"/>
        <v>0</v>
      </c>
    </row>
    <row r="46" spans="1:20" ht="18.95" customHeight="1" x14ac:dyDescent="0.2">
      <c r="A46" s="111" t="str">
        <f>'RETENCION ISR'!A46</f>
        <v>MIGUEL ANGEL MACIEL GUZMAN</v>
      </c>
      <c r="B46" s="9"/>
      <c r="C46" s="129"/>
      <c r="D46" s="9"/>
      <c r="E46" s="162">
        <v>15.2</v>
      </c>
      <c r="F46" s="162">
        <f t="shared" si="15"/>
        <v>0</v>
      </c>
      <c r="G46" s="9">
        <f>IF(F46&gt;0,'BASE GRAVABLE'!AF46,0)</f>
        <v>0</v>
      </c>
      <c r="H46" s="9">
        <f t="shared" si="16"/>
        <v>0</v>
      </c>
      <c r="I46" s="9"/>
      <c r="J46" s="9">
        <f t="shared" si="14"/>
        <v>0</v>
      </c>
      <c r="K46" s="112"/>
      <c r="L46" s="9"/>
      <c r="M46" s="35"/>
      <c r="N46" s="35"/>
      <c r="O46" s="35"/>
      <c r="P46" s="35"/>
      <c r="Q46" s="35"/>
      <c r="R46" s="35">
        <f t="shared" si="22"/>
        <v>0</v>
      </c>
      <c r="S46" s="35"/>
      <c r="T46" s="35"/>
    </row>
    <row r="47" spans="1:20" ht="18.95" customHeight="1" x14ac:dyDescent="0.2">
      <c r="A47" s="111" t="str">
        <f>'RETENCION ISR'!A47</f>
        <v>NAYELI CASTEÑEDA CUEVAS</v>
      </c>
      <c r="B47" s="9"/>
      <c r="C47" s="129"/>
      <c r="D47" s="9"/>
      <c r="E47" s="162">
        <v>15.2</v>
      </c>
      <c r="F47" s="162">
        <f t="shared" si="15"/>
        <v>0</v>
      </c>
      <c r="G47" s="9">
        <f>IF(F47&gt;0,'BASE GRAVABLE'!AF47,0)</f>
        <v>0</v>
      </c>
      <c r="H47" s="9">
        <f t="shared" si="16"/>
        <v>0</v>
      </c>
      <c r="I47" s="9"/>
      <c r="J47" s="9">
        <f t="shared" si="14"/>
        <v>0</v>
      </c>
      <c r="K47" s="112"/>
      <c r="L47" s="9"/>
      <c r="M47" s="35"/>
      <c r="N47" s="35"/>
      <c r="O47" s="35"/>
      <c r="P47" s="35"/>
      <c r="Q47" s="35"/>
      <c r="R47" s="35">
        <f t="shared" si="22"/>
        <v>0</v>
      </c>
      <c r="S47" s="35"/>
      <c r="T47" s="35"/>
    </row>
    <row r="48" spans="1:20" ht="18.95" customHeight="1" x14ac:dyDescent="0.2">
      <c r="A48" s="111" t="str">
        <f>'RETENCION ISR'!A48</f>
        <v>LAURA REBECA PIZANO ORTEGA</v>
      </c>
      <c r="B48" s="9"/>
      <c r="C48" s="129"/>
      <c r="D48" s="9"/>
      <c r="E48" s="162">
        <v>15.2</v>
      </c>
      <c r="F48" s="162">
        <f t="shared" si="15"/>
        <v>0</v>
      </c>
      <c r="G48" s="9">
        <f>IF(F48&gt;0,'BASE GRAVABLE'!AF48,0)</f>
        <v>0</v>
      </c>
      <c r="H48" s="9">
        <f t="shared" si="16"/>
        <v>0</v>
      </c>
      <c r="I48" s="9"/>
      <c r="J48" s="9">
        <f t="shared" si="14"/>
        <v>0</v>
      </c>
      <c r="K48" s="112"/>
      <c r="L48" s="9"/>
      <c r="M48" s="35"/>
      <c r="N48" s="35"/>
      <c r="O48" s="35"/>
      <c r="P48" s="35"/>
      <c r="Q48" s="35"/>
      <c r="R48" s="35">
        <f t="shared" si="22"/>
        <v>0</v>
      </c>
      <c r="S48" s="35"/>
      <c r="T48" s="35"/>
    </row>
    <row r="49" spans="1:20" ht="18.95" customHeight="1" x14ac:dyDescent="0.2">
      <c r="A49" s="111" t="str">
        <f>'RETENCION ISR'!A49</f>
        <v>ROSA ANGELICA MOJICA CONTRERAS</v>
      </c>
      <c r="B49" s="9"/>
      <c r="C49" s="129"/>
      <c r="D49" s="9"/>
      <c r="E49" s="162">
        <v>15.2</v>
      </c>
      <c r="F49" s="162">
        <f>SUM(D49*E49)</f>
        <v>0</v>
      </c>
      <c r="G49" s="9">
        <f>IF(F49&gt;0,'BASE GRAVABLE'!AF49,0)</f>
        <v>0</v>
      </c>
      <c r="H49" s="9">
        <f>SUM(F49+G49)</f>
        <v>0</v>
      </c>
      <c r="I49" s="9"/>
      <c r="J49" s="9">
        <f>SUM(H49-I49)</f>
        <v>0</v>
      </c>
      <c r="K49" s="112"/>
      <c r="L49" s="9"/>
      <c r="M49" s="35"/>
      <c r="N49" s="35"/>
      <c r="O49" s="35"/>
      <c r="P49" s="35"/>
      <c r="Q49" s="35"/>
      <c r="R49" s="35">
        <f t="shared" si="22"/>
        <v>0</v>
      </c>
      <c r="S49" s="35"/>
      <c r="T49" s="35"/>
    </row>
    <row r="50" spans="1:20" ht="18.95" customHeight="1" x14ac:dyDescent="0.2">
      <c r="A50" s="111" t="str">
        <f>'RETENCION ISR'!A50</f>
        <v>JOSE ANDRADE GARCIA</v>
      </c>
      <c r="B50" s="9"/>
      <c r="C50" s="129"/>
      <c r="D50" s="9">
        <f>IF(B50&gt;0,B50/C50,0)</f>
        <v>0</v>
      </c>
      <c r="E50" s="162">
        <v>15.2</v>
      </c>
      <c r="F50" s="162">
        <f t="shared" si="15"/>
        <v>0</v>
      </c>
      <c r="G50" s="9">
        <f>IF(F50&gt;0,'BASE GRAVABLE'!#REF!,0)</f>
        <v>0</v>
      </c>
      <c r="H50" s="9">
        <f t="shared" si="16"/>
        <v>0</v>
      </c>
      <c r="I50" s="9">
        <f>LOOKUP(H50,'TABLA ISR ART 113 LISR'!$A$6:$A$14,'TABLA ISR ART 113 LISR'!$A$6:$A$14)</f>
        <v>0</v>
      </c>
      <c r="J50" s="9">
        <f t="shared" si="14"/>
        <v>0</v>
      </c>
      <c r="K50" s="112">
        <f>LOOKUP(H50,'TABLA ISR ART 113 LISR'!$A$6:$A$14,'TABLA ISR ART 113 LISR'!$D$6:$D$14)</f>
        <v>0</v>
      </c>
      <c r="L50" s="9">
        <f t="shared" ref="L50:L55" si="29">ROUND(J50*K50,2)</f>
        <v>0</v>
      </c>
      <c r="M50" s="35">
        <f>LOOKUP(H50,'TABLA ISR ART 113 LISR'!$A$6:$A$14,'TABLA ISR ART 113 LISR'!$C$6:$C$14)</f>
        <v>0</v>
      </c>
      <c r="N50" s="35">
        <f t="shared" ref="N50:N55" si="30">SUM(L50+M50)</f>
        <v>0</v>
      </c>
      <c r="O50" s="35">
        <f>LOOKUP(H50,'TABLA ISR ART 113 LISR'!$A$27:$A$38,'TABLA ISR ART 113 LISR'!$C$27:$C$38)</f>
        <v>0</v>
      </c>
      <c r="P50" s="35">
        <f t="shared" ref="P50:P55" si="31">IF(N50&gt;O50,N50-O50,0)</f>
        <v>0</v>
      </c>
      <c r="Q50" s="35">
        <f>IF(B50&gt;0,'RETENCION ISR'!J50,0)</f>
        <v>0</v>
      </c>
      <c r="R50" s="35">
        <f t="shared" si="22"/>
        <v>0</v>
      </c>
      <c r="S50" s="35">
        <f t="shared" ref="S50:S55" si="32">IF(F50&gt;0,R50/F50,0)</f>
        <v>0</v>
      </c>
      <c r="T50" s="35">
        <f t="shared" ref="T50:T55" si="33">SUM(B50*S50)</f>
        <v>0</v>
      </c>
    </row>
    <row r="51" spans="1:20" ht="18.95" customHeight="1" x14ac:dyDescent="0.2">
      <c r="A51" s="111" t="str">
        <f>'RETENCION ISR'!A51</f>
        <v>GUILLERMINA GOMEZ MARTINEZ</v>
      </c>
      <c r="B51" s="9"/>
      <c r="C51" s="129"/>
      <c r="D51" s="9">
        <f>IF(B51&gt;0,B51/C51,0)</f>
        <v>0</v>
      </c>
      <c r="E51" s="162">
        <v>15.2</v>
      </c>
      <c r="F51" s="162">
        <f t="shared" si="15"/>
        <v>0</v>
      </c>
      <c r="G51" s="9">
        <f>IF(F51&gt;0,'BASE GRAVABLE'!#REF!,0)</f>
        <v>0</v>
      </c>
      <c r="H51" s="9">
        <f t="shared" si="16"/>
        <v>0</v>
      </c>
      <c r="I51" s="9">
        <f>LOOKUP(H51,'TABLA ISR ART 113 LISR'!$A$6:$A$14,'TABLA ISR ART 113 LISR'!$A$6:$A$14)</f>
        <v>0</v>
      </c>
      <c r="J51" s="9">
        <f t="shared" si="14"/>
        <v>0</v>
      </c>
      <c r="K51" s="112">
        <f>LOOKUP(H51,'TABLA ISR ART 113 LISR'!$A$6:$A$14,'TABLA ISR ART 113 LISR'!$D$6:$D$14)</f>
        <v>0</v>
      </c>
      <c r="L51" s="9">
        <f t="shared" si="29"/>
        <v>0</v>
      </c>
      <c r="M51" s="35">
        <f>LOOKUP(H51,'TABLA ISR ART 113 LISR'!$A$6:$A$14,'TABLA ISR ART 113 LISR'!$C$6:$C$14)</f>
        <v>0</v>
      </c>
      <c r="N51" s="35">
        <f t="shared" si="30"/>
        <v>0</v>
      </c>
      <c r="O51" s="35">
        <f>LOOKUP(H51,'TABLA ISR ART 113 LISR'!$A$27:$A$38,'TABLA ISR ART 113 LISR'!$C$27:$C$38)</f>
        <v>0</v>
      </c>
      <c r="P51" s="35">
        <f t="shared" si="31"/>
        <v>0</v>
      </c>
      <c r="Q51" s="35">
        <f>IF(B51&gt;0,'RETENCION ISR'!J51,0)</f>
        <v>0</v>
      </c>
      <c r="R51" s="35">
        <f t="shared" si="22"/>
        <v>0</v>
      </c>
      <c r="S51" s="35">
        <f t="shared" si="32"/>
        <v>0</v>
      </c>
      <c r="T51" s="35">
        <f t="shared" si="33"/>
        <v>0</v>
      </c>
    </row>
    <row r="52" spans="1:20" ht="18.95" customHeight="1" x14ac:dyDescent="0.2">
      <c r="A52" s="111" t="str">
        <f>'RETENCION ISR'!A52</f>
        <v>EMMANUEL VEGA NEGRETE</v>
      </c>
      <c r="B52" s="9"/>
      <c r="C52" s="129"/>
      <c r="D52" s="9">
        <f>IF(B52&gt;0,B52/C52,0)</f>
        <v>0</v>
      </c>
      <c r="E52" s="162">
        <v>15.2</v>
      </c>
      <c r="F52" s="162">
        <f t="shared" si="15"/>
        <v>0</v>
      </c>
      <c r="G52" s="9">
        <f>IF(F52&gt;0,'BASE GRAVABLE'!#REF!,0)</f>
        <v>0</v>
      </c>
      <c r="H52" s="9">
        <f t="shared" si="16"/>
        <v>0</v>
      </c>
      <c r="I52" s="9">
        <f>LOOKUP(H52,'TABLA ISR ART 113 LISR'!$A$6:$A$14,'TABLA ISR ART 113 LISR'!$A$6:$A$14)</f>
        <v>0</v>
      </c>
      <c r="J52" s="9">
        <f t="shared" si="14"/>
        <v>0</v>
      </c>
      <c r="K52" s="112">
        <f>LOOKUP(H52,'TABLA ISR ART 113 LISR'!$A$6:$A$14,'TABLA ISR ART 113 LISR'!$D$6:$D$14)</f>
        <v>0</v>
      </c>
      <c r="L52" s="9">
        <f>ROUND(J52*K52,2)</f>
        <v>0</v>
      </c>
      <c r="M52" s="35">
        <f>LOOKUP(H52,'TABLA ISR ART 113 LISR'!$A$6:$A$14,'TABLA ISR ART 113 LISR'!$C$6:$C$14)</f>
        <v>0</v>
      </c>
      <c r="N52" s="35">
        <f>SUM(L52+M52)</f>
        <v>0</v>
      </c>
      <c r="O52" s="35">
        <f>LOOKUP(H52,'TABLA ISR ART 113 LISR'!$A$27:$A$38,'TABLA ISR ART 113 LISR'!$C$27:$C$38)</f>
        <v>0</v>
      </c>
      <c r="P52" s="35">
        <f>IF(N52&gt;O52,N52-O52,0)</f>
        <v>0</v>
      </c>
      <c r="Q52" s="35">
        <f>IF(B52&gt;0,'RETENCION ISR'!J52,0)</f>
        <v>0</v>
      </c>
      <c r="R52" s="35">
        <f t="shared" si="22"/>
        <v>0</v>
      </c>
      <c r="S52" s="35">
        <f>IF(F52&gt;0,R52/F52,0)</f>
        <v>0</v>
      </c>
      <c r="T52" s="35">
        <f>SUM(B52*S52)</f>
        <v>0</v>
      </c>
    </row>
    <row r="53" spans="1:20" ht="18.95" customHeight="1" x14ac:dyDescent="0.2">
      <c r="A53" s="111" t="str">
        <f>'RETENCION ISR'!A53</f>
        <v>LUCIEL ESMERALDA MEDINA MENDEZ</v>
      </c>
      <c r="B53" s="9"/>
      <c r="C53" s="129"/>
      <c r="D53" s="9"/>
      <c r="E53" s="162">
        <v>15.2</v>
      </c>
      <c r="F53" s="162">
        <f t="shared" si="15"/>
        <v>0</v>
      </c>
      <c r="G53" s="9">
        <f>IF(F53&gt;0,'BASE GRAVABLE'!#REF!,0)</f>
        <v>0</v>
      </c>
      <c r="H53" s="9">
        <f t="shared" si="16"/>
        <v>0</v>
      </c>
      <c r="I53" s="9"/>
      <c r="J53" s="9">
        <f t="shared" si="14"/>
        <v>0</v>
      </c>
      <c r="K53" s="112">
        <f>LOOKUP(H53,'TABLA ISR ART 113 LISR'!$A$6:$A$14,'TABLA ISR ART 113 LISR'!$D$6:$D$14)</f>
        <v>0</v>
      </c>
      <c r="L53" s="9">
        <f t="shared" si="29"/>
        <v>0</v>
      </c>
      <c r="M53" s="35">
        <f>LOOKUP(H53,'TABLA ISR ART 113 LISR'!$A$6:$A$14,'TABLA ISR ART 113 LISR'!$C$6:$C$14)</f>
        <v>0</v>
      </c>
      <c r="N53" s="35">
        <f t="shared" si="30"/>
        <v>0</v>
      </c>
      <c r="O53" s="35">
        <f>LOOKUP(H53,'TABLA ISR ART 113 LISR'!$A$27:$A$38,'TABLA ISR ART 113 LISR'!$C$27:$C$38)</f>
        <v>0</v>
      </c>
      <c r="P53" s="35">
        <f t="shared" si="31"/>
        <v>0</v>
      </c>
      <c r="Q53" s="35">
        <f>IF(B53&gt;0,'RETENCION ISR'!J53,0)</f>
        <v>0</v>
      </c>
      <c r="R53" s="35">
        <f t="shared" si="22"/>
        <v>0</v>
      </c>
      <c r="S53" s="35">
        <f t="shared" si="32"/>
        <v>0</v>
      </c>
      <c r="T53" s="35">
        <f t="shared" si="33"/>
        <v>0</v>
      </c>
    </row>
    <row r="54" spans="1:20" ht="18.95" customHeight="1" x14ac:dyDescent="0.2">
      <c r="A54" s="111" t="str">
        <f>'RETENCION ISR'!A54</f>
        <v>CARLOS ADOLFO HINOJOSA GOMEZ</v>
      </c>
      <c r="B54" s="9"/>
      <c r="C54" s="129"/>
      <c r="D54" s="9"/>
      <c r="E54" s="162">
        <v>15.2</v>
      </c>
      <c r="F54" s="162">
        <f t="shared" si="15"/>
        <v>0</v>
      </c>
      <c r="G54" s="9">
        <f>IF(F54&gt;0,'BASE GRAVABLE'!#REF!,0)</f>
        <v>0</v>
      </c>
      <c r="H54" s="9">
        <f t="shared" si="16"/>
        <v>0</v>
      </c>
      <c r="I54" s="9"/>
      <c r="J54" s="9">
        <f t="shared" si="14"/>
        <v>0</v>
      </c>
      <c r="K54" s="112">
        <f>LOOKUP(H54,'TABLA ISR ART 113 LISR'!$A$6:$A$14,'TABLA ISR ART 113 LISR'!$D$6:$D$14)</f>
        <v>0</v>
      </c>
      <c r="L54" s="9">
        <f>ROUND(J54*K54,2)</f>
        <v>0</v>
      </c>
      <c r="M54" s="35">
        <f>LOOKUP(H54,'TABLA ISR ART 113 LISR'!$A$6:$A$14,'TABLA ISR ART 113 LISR'!$C$6:$C$14)</f>
        <v>0</v>
      </c>
      <c r="N54" s="35">
        <f>SUM(L54+M54)</f>
        <v>0</v>
      </c>
      <c r="O54" s="35">
        <f>LOOKUP(H54,'TABLA ISR ART 113 LISR'!$A$27:$A$38,'TABLA ISR ART 113 LISR'!$C$27:$C$38)</f>
        <v>0</v>
      </c>
      <c r="P54" s="35">
        <f>IF(N54&gt;O54,N54-O54,0)</f>
        <v>0</v>
      </c>
      <c r="Q54" s="35">
        <f>IF(B54&gt;0,'RETENCION ISR'!J54,0)</f>
        <v>0</v>
      </c>
      <c r="R54" s="35">
        <f t="shared" si="22"/>
        <v>0</v>
      </c>
      <c r="S54" s="35">
        <f>IF(F54&gt;0,R54/F54,0)</f>
        <v>0</v>
      </c>
      <c r="T54" s="35">
        <f>SUM(B54*S54)</f>
        <v>0</v>
      </c>
    </row>
    <row r="55" spans="1:20" ht="18.95" customHeight="1" x14ac:dyDescent="0.2">
      <c r="A55" s="111">
        <f>'RETENCION ISR'!A55</f>
        <v>0</v>
      </c>
      <c r="B55" s="9"/>
      <c r="C55" s="129"/>
      <c r="D55" s="9">
        <f>IF(B55&gt;0,B55/C55,0)</f>
        <v>0</v>
      </c>
      <c r="E55" s="162">
        <v>15.2</v>
      </c>
      <c r="F55" s="162">
        <f t="shared" si="15"/>
        <v>0</v>
      </c>
      <c r="G55" s="9">
        <f>IF(F55&gt;0,'BASE GRAVABLE'!#REF!,0)</f>
        <v>0</v>
      </c>
      <c r="H55" s="9">
        <f t="shared" si="16"/>
        <v>0</v>
      </c>
      <c r="I55" s="9">
        <f>LOOKUP(H55,'TABLA ISR ART 113 LISR'!A6:A14,'TABLA ISR ART 113 LISR'!A6:A14)</f>
        <v>0</v>
      </c>
      <c r="J55" s="9">
        <f t="shared" si="14"/>
        <v>0</v>
      </c>
      <c r="K55" s="112">
        <f>LOOKUP(H55,'TABLA ISR ART 113 LISR'!A6:A14,'TABLA ISR ART 113 LISR'!D6:D14)</f>
        <v>0</v>
      </c>
      <c r="L55" s="9">
        <f t="shared" si="29"/>
        <v>0</v>
      </c>
      <c r="M55" s="35">
        <f>LOOKUP(H55,'TABLA ISR ART 113 LISR'!A6:A14,'TABLA ISR ART 113 LISR'!C6:C14)</f>
        <v>0</v>
      </c>
      <c r="N55" s="35">
        <f t="shared" si="30"/>
        <v>0</v>
      </c>
      <c r="O55" s="35">
        <f>LOOKUP(H55,'TABLA ISR ART 113 LISR'!A27:A38,'TABLA ISR ART 113 LISR'!C27:C38)</f>
        <v>0</v>
      </c>
      <c r="P55" s="35">
        <f t="shared" si="31"/>
        <v>0</v>
      </c>
      <c r="Q55" s="35">
        <f>IF(B55&gt;0,'RETENCION ISR'!#REF!,0)</f>
        <v>0</v>
      </c>
      <c r="R55" s="35">
        <f t="shared" si="22"/>
        <v>0</v>
      </c>
      <c r="S55" s="35">
        <f t="shared" si="32"/>
        <v>0</v>
      </c>
      <c r="T55" s="35">
        <f t="shared" si="33"/>
        <v>0</v>
      </c>
    </row>
    <row r="56" spans="1:20" ht="18.95" customHeight="1" x14ac:dyDescent="0.2">
      <c r="A56" s="111"/>
      <c r="B56" s="9"/>
      <c r="C56" s="9"/>
      <c r="D56" s="9"/>
      <c r="E56" s="9"/>
      <c r="F56" s="9"/>
      <c r="G56" s="9"/>
      <c r="H56" s="9"/>
      <c r="I56" s="9"/>
      <c r="J56" s="9"/>
      <c r="K56" s="112"/>
      <c r="L56" s="9"/>
      <c r="M56" s="35"/>
      <c r="N56" s="35"/>
      <c r="O56" s="35"/>
      <c r="P56" s="35"/>
      <c r="Q56" s="35"/>
      <c r="R56" s="35"/>
      <c r="S56" s="35"/>
      <c r="T56" s="35"/>
    </row>
    <row r="57" spans="1:20" ht="18.95" customHeight="1" x14ac:dyDescent="0.2">
      <c r="A57" s="103" t="s">
        <v>35</v>
      </c>
      <c r="B57" s="104">
        <f>SUM(B11:B56)</f>
        <v>0</v>
      </c>
      <c r="C57" s="104"/>
      <c r="D57" s="104"/>
      <c r="E57" s="104"/>
      <c r="F57" s="104"/>
      <c r="G57" s="104">
        <f>SUM(G11:G56)</f>
        <v>0</v>
      </c>
      <c r="H57" s="104">
        <f>SUM(H11:H56)</f>
        <v>0</v>
      </c>
      <c r="I57" s="126"/>
      <c r="J57" s="127"/>
      <c r="K57" s="127"/>
      <c r="L57" s="127"/>
      <c r="M57" s="127"/>
      <c r="N57" s="127"/>
      <c r="O57" s="128"/>
      <c r="P57" s="104">
        <f>SUM(P11:P56)</f>
        <v>0</v>
      </c>
      <c r="Q57" s="104">
        <f>SUM(Q11:Q56)</f>
        <v>0</v>
      </c>
      <c r="R57" s="104">
        <f>SUM(R11:R56)</f>
        <v>0</v>
      </c>
      <c r="S57" s="104">
        <f>SUM(S11:S56)</f>
        <v>0</v>
      </c>
      <c r="T57" s="105">
        <f>SUM(T11:T56)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0"/>
  <sheetViews>
    <sheetView showGridLines="0" zoomScale="75" zoomScaleNormal="75" workbookViewId="0">
      <pane xSplit="2" ySplit="6" topLeftCell="L34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4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JULIO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73" t="s">
        <v>91</v>
      </c>
      <c r="D6" s="474"/>
      <c r="E6" s="474"/>
      <c r="F6" s="474"/>
      <c r="G6" s="474"/>
      <c r="H6" s="474"/>
      <c r="I6" s="474"/>
      <c r="J6" s="474"/>
      <c r="K6" s="474"/>
      <c r="L6" s="474"/>
      <c r="M6" s="477"/>
      <c r="N6" s="36" t="s">
        <v>99</v>
      </c>
      <c r="O6" s="473" t="s">
        <v>92</v>
      </c>
      <c r="P6" s="474"/>
      <c r="Q6" s="474"/>
      <c r="R6" s="474"/>
      <c r="S6" s="477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246</v>
      </c>
      <c r="H7" s="37" t="s">
        <v>577</v>
      </c>
      <c r="I7" s="485" t="s">
        <v>484</v>
      </c>
      <c r="J7" s="37" t="s">
        <v>256</v>
      </c>
      <c r="K7" s="37" t="s">
        <v>400</v>
      </c>
      <c r="L7" s="37" t="s">
        <v>400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247</v>
      </c>
      <c r="H8" s="37" t="s">
        <v>317</v>
      </c>
      <c r="I8" s="486"/>
      <c r="J8" s="96" t="s">
        <v>257</v>
      </c>
      <c r="K8" s="322" t="s">
        <v>462</v>
      </c>
      <c r="L8" s="306" t="s">
        <v>441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491</v>
      </c>
      <c r="C11" s="9">
        <f>SUM(PRESUPUESTO!C11)</f>
        <v>46501</v>
      </c>
      <c r="D11" s="9">
        <f>SUM(PRESUPUESTO!D11)</f>
        <v>621</v>
      </c>
      <c r="E11" s="9">
        <f t="shared" ref="E11:E54" si="0">SUM((C11/30)*50)/12</f>
        <v>6458.4722222222226</v>
      </c>
      <c r="F11" s="9">
        <f t="shared" ref="F11:F54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GRAVABLE'!T11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1">
        <f>67.29*25</f>
        <v>1682.2500000000002</v>
      </c>
      <c r="O11" s="9">
        <f>SUM(C11/2)</f>
        <v>23250.5</v>
      </c>
      <c r="P11" s="9">
        <f>SUM(D11/2)</f>
        <v>310.5</v>
      </c>
      <c r="Q11" s="9">
        <f>SUM(E11/2)</f>
        <v>3229.2361111111113</v>
      </c>
      <c r="R11" s="9">
        <f>SUM(F11/2)</f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364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GRAVABLE'!T12</f>
        <v>0</v>
      </c>
      <c r="K12" s="9">
        <f>'BASE GRAVABLE'!AC12</f>
        <v>0</v>
      </c>
      <c r="L12" s="9">
        <f>'BASE GRAVABLE'!AA12</f>
        <v>0</v>
      </c>
      <c r="M12" s="9">
        <f t="shared" ref="M12:M54" si="2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532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GRAVABLE'!T13</f>
        <v>0</v>
      </c>
      <c r="K13" s="9">
        <f>'BASE GRAVABLE'!AC13</f>
        <v>0</v>
      </c>
      <c r="L13" s="9">
        <f>'BASE GRAVABLE'!AA13</f>
        <v>0</v>
      </c>
      <c r="M13" s="9">
        <f t="shared" si="2"/>
        <v>32569.905205555555</v>
      </c>
      <c r="N13" s="9">
        <f t="shared" ref="N13:N54" si="3">ROUND(M13/30,2)</f>
        <v>1085.6600000000001</v>
      </c>
      <c r="O13" s="9">
        <f t="shared" ref="O13:O26" si="4">SUM(C13/2)</f>
        <v>12652.475</v>
      </c>
      <c r="P13" s="9">
        <f t="shared" ref="P13:P26" si="5">SUM(D13/2)</f>
        <v>310.5</v>
      </c>
      <c r="Q13" s="9">
        <f t="shared" ref="Q13:Q26" si="6">SUM(E13/2)</f>
        <v>1757.2881944444443</v>
      </c>
      <c r="R13" s="9">
        <f t="shared" ref="R13:R26" si="7">SUM(F13/2)</f>
        <v>843.49833333333333</v>
      </c>
      <c r="S13" s="9">
        <f t="shared" ref="S13:S26" si="8">SUM(O13:R13)</f>
        <v>15563.761527777777</v>
      </c>
      <c r="T13" s="9">
        <f t="shared" ref="T13:T26" si="9">SUM(S13/15)</f>
        <v>1037.5841018518518</v>
      </c>
    </row>
    <row r="14" spans="1:20" ht="18.95" customHeight="1" x14ac:dyDescent="0.2">
      <c r="A14" s="111" t="str">
        <f>'RETENCION RETROACTIVOS'!A14</f>
        <v>MARIANA ELIZABETH JUAREZ CISNEROS</v>
      </c>
      <c r="B14" s="323" t="s">
        <v>603</v>
      </c>
      <c r="C14" s="9">
        <f>SUM(PRESUPUESTO!C14)</f>
        <v>5220.8500000000004</v>
      </c>
      <c r="D14" s="9">
        <f>SUM(PRESUPUESTO!D14)</f>
        <v>621</v>
      </c>
      <c r="E14" s="9">
        <f t="shared" si="0"/>
        <v>725.11805555555554</v>
      </c>
      <c r="F14" s="9">
        <f t="shared" si="1"/>
        <v>348.05666666666667</v>
      </c>
      <c r="G14" s="9">
        <f>'BASE GRAVABLE'!Z14*2</f>
        <v>0</v>
      </c>
      <c r="H14" s="9">
        <f>'BASE GRAVABLE'!Y14</f>
        <v>0</v>
      </c>
      <c r="I14" s="9">
        <f>'BASE GRAVABLE'!Q14</f>
        <v>0</v>
      </c>
      <c r="J14" s="9">
        <f>'BASE GRAVABLE'!T14</f>
        <v>0</v>
      </c>
      <c r="K14" s="9">
        <f>'BASE GRAVABLE'!AC14</f>
        <v>0</v>
      </c>
      <c r="L14" s="9">
        <f>'BASE GRAVABLE'!AA14</f>
        <v>0</v>
      </c>
      <c r="M14" s="9">
        <f>C14+D14+E14+F14+G14+H14+J14+L14+K14+I14</f>
        <v>6915.0247222222224</v>
      </c>
      <c r="N14" s="9">
        <f>ROUND(M14/30,2)</f>
        <v>230.5</v>
      </c>
      <c r="O14" s="9">
        <f>SUM(C14/2)</f>
        <v>2610.4250000000002</v>
      </c>
      <c r="P14" s="9">
        <f>SUM(D14/2)</f>
        <v>310.5</v>
      </c>
      <c r="Q14" s="9">
        <f>SUM(E14/2)</f>
        <v>362.55902777777777</v>
      </c>
      <c r="R14" s="9">
        <f>SUM(F14/2)</f>
        <v>174.02833333333334</v>
      </c>
      <c r="S14" s="9">
        <f t="shared" si="8"/>
        <v>3457.5123611111112</v>
      </c>
      <c r="T14" s="9">
        <f>SUM(S14/15)</f>
        <v>230.50082407407407</v>
      </c>
    </row>
    <row r="15" spans="1:20" ht="18.95" customHeight="1" x14ac:dyDescent="0.2">
      <c r="A15" s="111" t="str">
        <f>'RETENCION RETROACTIVOS'!A15</f>
        <v>CELIS CRISOSTOMO MARCO ANTONIO</v>
      </c>
      <c r="B15" s="323" t="s">
        <v>308</v>
      </c>
      <c r="C15" s="9">
        <f>SUM(PRESUPUESTO!C15)</f>
        <v>7749.6</v>
      </c>
      <c r="D15" s="9">
        <f>SUM(PRESUPUESTO!D15)</f>
        <v>621</v>
      </c>
      <c r="E15" s="9">
        <f t="shared" si="0"/>
        <v>1076.3333333333333</v>
      </c>
      <c r="F15" s="9">
        <f t="shared" si="1"/>
        <v>516.64</v>
      </c>
      <c r="G15" s="9">
        <f>'BASE GRAVABLE'!Z15*2</f>
        <v>147.2424</v>
      </c>
      <c r="H15" s="9">
        <f>'BASE GRAVABLE'!Y15</f>
        <v>0</v>
      </c>
      <c r="I15" s="9">
        <f>'BASE GRAVABLE'!Q15</f>
        <v>0</v>
      </c>
      <c r="J15" s="9">
        <f>'BASE GRAVABLE'!T15</f>
        <v>0</v>
      </c>
      <c r="K15" s="9">
        <f>'BASE GRAVABLE'!AC15</f>
        <v>0</v>
      </c>
      <c r="L15" s="9">
        <f>'BASE GRAVABLE'!AA15</f>
        <v>0</v>
      </c>
      <c r="M15" s="9">
        <f t="shared" si="2"/>
        <v>10110.815733333333</v>
      </c>
      <c r="N15" s="9">
        <f t="shared" si="3"/>
        <v>337.03</v>
      </c>
      <c r="O15" s="9">
        <f t="shared" si="4"/>
        <v>3874.8</v>
      </c>
      <c r="P15" s="9">
        <f t="shared" si="5"/>
        <v>310.5</v>
      </c>
      <c r="Q15" s="9">
        <f t="shared" si="6"/>
        <v>538.16666666666663</v>
      </c>
      <c r="R15" s="9">
        <f t="shared" si="7"/>
        <v>258.32</v>
      </c>
      <c r="S15" s="9">
        <f t="shared" si="8"/>
        <v>4981.7866666666669</v>
      </c>
      <c r="T15" s="9">
        <f t="shared" si="9"/>
        <v>332.11911111111112</v>
      </c>
    </row>
    <row r="16" spans="1:20" ht="18.95" customHeight="1" x14ac:dyDescent="0.2">
      <c r="A16" s="111" t="str">
        <f>'RETENCION RETROACTIVOS'!A16</f>
        <v>CHRISTIAN ALEJANDRO QUIROZ HERNANDEZ</v>
      </c>
      <c r="B16" s="323" t="s">
        <v>488</v>
      </c>
      <c r="C16" s="9">
        <f>SUM(PRESUPUESTO!C16)</f>
        <v>4966.3999999999996</v>
      </c>
      <c r="D16" s="9">
        <f>SUM(PRESUPUESTO!D16)</f>
        <v>621</v>
      </c>
      <c r="E16" s="9">
        <f t="shared" si="0"/>
        <v>689.77777777777771</v>
      </c>
      <c r="F16" s="9">
        <f t="shared" si="1"/>
        <v>331.09333333333331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GRAVABLE'!T16</f>
        <v>0</v>
      </c>
      <c r="K16" s="9">
        <f>'BASE GRAVABLE'!AC16</f>
        <v>0</v>
      </c>
      <c r="L16" s="9">
        <f>'BASE GRAVABLE'!AA16</f>
        <v>0</v>
      </c>
      <c r="M16" s="9">
        <f t="shared" si="2"/>
        <v>6608.2711111111103</v>
      </c>
      <c r="N16" s="9">
        <f t="shared" si="3"/>
        <v>220.28</v>
      </c>
      <c r="O16" s="9">
        <f t="shared" si="4"/>
        <v>2483.1999999999998</v>
      </c>
      <c r="P16" s="9">
        <f t="shared" si="5"/>
        <v>310.5</v>
      </c>
      <c r="Q16" s="9">
        <f t="shared" si="6"/>
        <v>344.88888888888886</v>
      </c>
      <c r="R16" s="9">
        <f t="shared" si="7"/>
        <v>165.54666666666665</v>
      </c>
      <c r="S16" s="9">
        <f t="shared" si="8"/>
        <v>3304.1355555555551</v>
      </c>
      <c r="T16" s="9">
        <f t="shared" si="9"/>
        <v>220.27570370370367</v>
      </c>
    </row>
    <row r="17" spans="1:20" ht="18.95" customHeight="1" x14ac:dyDescent="0.2">
      <c r="A17" s="111" t="str">
        <f>'RETENCION RETROACTIVOS'!A17</f>
        <v>IVAN GUADALUPE RODRIGUEZ GALVEZ</v>
      </c>
      <c r="B17" s="323" t="s">
        <v>296</v>
      </c>
      <c r="C17" s="9">
        <f>SUM(PRESUPUESTO!C17)</f>
        <v>5763.7</v>
      </c>
      <c r="D17" s="9">
        <f>SUM(PRESUPUESTO!D17)</f>
        <v>621</v>
      </c>
      <c r="E17" s="9">
        <f t="shared" si="0"/>
        <v>800.5138888888888</v>
      </c>
      <c r="F17" s="9">
        <f t="shared" si="1"/>
        <v>384.24666666666667</v>
      </c>
      <c r="G17" s="9">
        <f>'BASE GRAVABLE'!Z17*2</f>
        <v>0</v>
      </c>
      <c r="H17" s="9">
        <f>'BASE GRAVABLE'!Y17</f>
        <v>0</v>
      </c>
      <c r="I17" s="9">
        <f>'BASE GRAVABLE'!Q17</f>
        <v>0</v>
      </c>
      <c r="J17" s="9">
        <f>'BASE GRAVABLE'!T17</f>
        <v>0</v>
      </c>
      <c r="K17" s="9">
        <f>'BASE GRAVABLE'!AC17</f>
        <v>0</v>
      </c>
      <c r="L17" s="9">
        <f>'BASE GRAVABLE'!AA17</f>
        <v>0</v>
      </c>
      <c r="M17" s="9">
        <f t="shared" si="2"/>
        <v>7569.4605555555554</v>
      </c>
      <c r="N17" s="9">
        <f t="shared" si="3"/>
        <v>252.32</v>
      </c>
      <c r="O17" s="9">
        <f t="shared" si="4"/>
        <v>2881.85</v>
      </c>
      <c r="P17" s="9">
        <f t="shared" si="5"/>
        <v>310.5</v>
      </c>
      <c r="Q17" s="9">
        <f t="shared" si="6"/>
        <v>400.2569444444444</v>
      </c>
      <c r="R17" s="9">
        <f t="shared" si="7"/>
        <v>192.12333333333333</v>
      </c>
      <c r="S17" s="9">
        <f t="shared" si="8"/>
        <v>3784.7302777777777</v>
      </c>
      <c r="T17" s="9">
        <f t="shared" si="9"/>
        <v>252.31535185185186</v>
      </c>
    </row>
    <row r="18" spans="1:20" ht="18.95" customHeight="1" x14ac:dyDescent="0.2">
      <c r="A18" s="111" t="str">
        <f>'RETENCION RETROACTIVOS'!A18</f>
        <v>ROGELIO RAMIREZ MORENO</v>
      </c>
      <c r="B18" s="323" t="s">
        <v>448</v>
      </c>
      <c r="C18" s="9">
        <f>SUM(PRESUPUESTO!C18)</f>
        <v>15505.6</v>
      </c>
      <c r="D18" s="9">
        <f>SUM(PRESUPUESTO!D18)</f>
        <v>621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1178.4256</v>
      </c>
      <c r="H18" s="9">
        <f>'BASE GRAVABLE'!Y18</f>
        <v>0</v>
      </c>
      <c r="I18" s="9">
        <f>'BASE GRAVABLE'!Q18</f>
        <v>0</v>
      </c>
      <c r="J18" s="9">
        <f>'BASE GRAVABLE'!T18</f>
        <v>0</v>
      </c>
      <c r="K18" s="9">
        <f>'BASE GRAVABLE'!AC18</f>
        <v>0</v>
      </c>
      <c r="L18" s="9">
        <f>'BASE GRAVABLE'!AA18</f>
        <v>0</v>
      </c>
      <c r="M18" s="9">
        <f t="shared" si="2"/>
        <v>20492.287822222221</v>
      </c>
      <c r="N18" s="9">
        <f t="shared" si="3"/>
        <v>683.08</v>
      </c>
      <c r="O18" s="9">
        <f t="shared" si="4"/>
        <v>7752.8</v>
      </c>
      <c r="P18" s="9">
        <f t="shared" si="5"/>
        <v>310.5</v>
      </c>
      <c r="Q18" s="9">
        <f t="shared" si="6"/>
        <v>1076.7777777777778</v>
      </c>
      <c r="R18" s="9">
        <f t="shared" si="7"/>
        <v>516.85333333333335</v>
      </c>
      <c r="S18" s="9">
        <f t="shared" si="8"/>
        <v>9656.931111111111</v>
      </c>
      <c r="T18" s="9">
        <f t="shared" si="9"/>
        <v>643.79540740740742</v>
      </c>
    </row>
    <row r="19" spans="1:20" ht="18.95" customHeight="1" x14ac:dyDescent="0.2">
      <c r="A19" s="111" t="str">
        <f>'RETENCION RETROACTIVOS'!A19</f>
        <v>ALMA LETICIA RAMIREZ MAGALLON</v>
      </c>
      <c r="B19" s="323" t="s">
        <v>595</v>
      </c>
      <c r="C19" s="9">
        <f>SUM(PRESUPUESTO!C19)</f>
        <v>4504.8999999999996</v>
      </c>
      <c r="D19" s="9">
        <f>SUM(PRESUPUESTO!D19)</f>
        <v>621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GRAVABLE'!T19</f>
        <v>0</v>
      </c>
      <c r="K19" s="9">
        <f>'BASE GRAVABLE'!AC19</f>
        <v>0</v>
      </c>
      <c r="L19" s="9">
        <f>'BASE GRAVABLE'!AA19</f>
        <v>0</v>
      </c>
      <c r="M19" s="9">
        <f>C19+D19+E19+F19+G19+H19+J19+L19+K19+I19</f>
        <v>6051.9072222222221</v>
      </c>
      <c r="N19" s="9">
        <f>ROUND(M19/30,2)</f>
        <v>201.73</v>
      </c>
      <c r="O19" s="9">
        <f>SUM(C19/2)</f>
        <v>2252.4499999999998</v>
      </c>
      <c r="P19" s="9">
        <f>SUM(D19/2)</f>
        <v>310.5</v>
      </c>
      <c r="Q19" s="9">
        <f>SUM(E19/2)</f>
        <v>312.84027777777777</v>
      </c>
      <c r="R19" s="9">
        <f>SUM(F19/2)</f>
        <v>150.16333333333333</v>
      </c>
      <c r="S19" s="9">
        <f t="shared" si="8"/>
        <v>3025.9536111111111</v>
      </c>
      <c r="T19" s="9">
        <f>SUM(S19/15)</f>
        <v>201.73024074074073</v>
      </c>
    </row>
    <row r="20" spans="1:20" ht="18.95" customHeight="1" x14ac:dyDescent="0.2">
      <c r="A20" s="111" t="str">
        <f>'RETENCION RETROACTIVOS'!A20</f>
        <v>MA DE JESUS OCHOA ORTIZ</v>
      </c>
      <c r="B20" s="323" t="s">
        <v>426</v>
      </c>
      <c r="C20" s="9">
        <f>SUM(PRESUPUESTO!C20)</f>
        <v>15505.6</v>
      </c>
      <c r="D20" s="9">
        <f>SUM(PRESUPUESTO!D20)</f>
        <v>621</v>
      </c>
      <c r="E20" s="9">
        <f t="shared" si="0"/>
        <v>2153.5555555555557</v>
      </c>
      <c r="F20" s="9">
        <f t="shared" si="1"/>
        <v>1033.7066666666667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GRAVABLE'!T20</f>
        <v>0</v>
      </c>
      <c r="K20" s="9">
        <f>'BASE GRAVABLE'!AC20</f>
        <v>0</v>
      </c>
      <c r="L20" s="9">
        <f>'BASE GRAVABLE'!AA20</f>
        <v>0</v>
      </c>
      <c r="M20" s="9">
        <f t="shared" si="2"/>
        <v>19313.862222222222</v>
      </c>
      <c r="N20" s="9">
        <f t="shared" si="3"/>
        <v>643.79999999999995</v>
      </c>
      <c r="O20" s="9">
        <f t="shared" si="4"/>
        <v>7752.8</v>
      </c>
      <c r="P20" s="9">
        <f t="shared" si="5"/>
        <v>310.5</v>
      </c>
      <c r="Q20" s="9">
        <f t="shared" si="6"/>
        <v>1076.7777777777778</v>
      </c>
      <c r="R20" s="9">
        <f t="shared" si="7"/>
        <v>516.85333333333335</v>
      </c>
      <c r="S20" s="9">
        <f t="shared" si="8"/>
        <v>9656.931111111111</v>
      </c>
      <c r="T20" s="9">
        <f t="shared" si="9"/>
        <v>643.79540740740742</v>
      </c>
    </row>
    <row r="21" spans="1:20" ht="18.95" customHeight="1" x14ac:dyDescent="0.2">
      <c r="A21" s="111" t="str">
        <f>'RETENCION RETROACTIVOS'!A21</f>
        <v>ANA LILIA GUTIEREZ MACIEL</v>
      </c>
      <c r="B21" s="323" t="s">
        <v>326</v>
      </c>
      <c r="C21" s="9">
        <f>SUM(PRESUPUESTO!C21)</f>
        <v>4504.8999999999996</v>
      </c>
      <c r="D21" s="9">
        <f>SUM(PRESUPUESTO!D21)</f>
        <v>621</v>
      </c>
      <c r="E21" s="9">
        <f t="shared" si="0"/>
        <v>625.68055555555554</v>
      </c>
      <c r="F21" s="9">
        <f t="shared" si="1"/>
        <v>300.32666666666665</v>
      </c>
      <c r="G21" s="9">
        <f>'BASE GRAVABLE'!Z21*2</f>
        <v>0</v>
      </c>
      <c r="H21" s="9">
        <f>'BASE GRAVABLE'!Y21</f>
        <v>0</v>
      </c>
      <c r="I21" s="9">
        <f>'BASE GRAVABLE'!Q21</f>
        <v>0</v>
      </c>
      <c r="J21" s="9">
        <f>'BASE GRAVABLE'!T21</f>
        <v>0</v>
      </c>
      <c r="K21" s="9">
        <f>'BASE GRAVABLE'!AC21</f>
        <v>0</v>
      </c>
      <c r="L21" s="9">
        <f>'BASE GRAVABLE'!AA21</f>
        <v>0</v>
      </c>
      <c r="M21" s="9">
        <f t="shared" si="2"/>
        <v>6051.9072222222221</v>
      </c>
      <c r="N21" s="9">
        <f t="shared" si="3"/>
        <v>201.73</v>
      </c>
      <c r="O21" s="9">
        <f t="shared" si="4"/>
        <v>2252.4499999999998</v>
      </c>
      <c r="P21" s="9">
        <f t="shared" si="5"/>
        <v>310.5</v>
      </c>
      <c r="Q21" s="9">
        <f t="shared" si="6"/>
        <v>312.84027777777777</v>
      </c>
      <c r="R21" s="9">
        <f t="shared" si="7"/>
        <v>150.16333333333333</v>
      </c>
      <c r="S21" s="9">
        <f t="shared" si="8"/>
        <v>3025.9536111111111</v>
      </c>
      <c r="T21" s="9">
        <f t="shared" si="9"/>
        <v>201.73024074074073</v>
      </c>
    </row>
    <row r="22" spans="1:20" ht="18.95" customHeight="1" x14ac:dyDescent="0.2">
      <c r="A22" s="111" t="str">
        <f>'RETENCION RETROACTIVOS'!A22</f>
        <v xml:space="preserve">CUAUHTLI TONATIUH RIOS GUTIERREZ </v>
      </c>
      <c r="B22" s="323" t="s">
        <v>365</v>
      </c>
      <c r="C22" s="9">
        <f>SUM(PRESUPUESTO!C22)</f>
        <v>6354.5</v>
      </c>
      <c r="D22" s="9">
        <f>SUM(PRESUPUESTO!D22)</f>
        <v>621</v>
      </c>
      <c r="E22" s="9">
        <f t="shared" si="0"/>
        <v>882.56944444444446</v>
      </c>
      <c r="F22" s="9">
        <f t="shared" si="1"/>
        <v>423.63333333333338</v>
      </c>
      <c r="G22" s="9">
        <f>'BASE GRAVABLE'!Z22*2</f>
        <v>0</v>
      </c>
      <c r="H22" s="9">
        <f>'BASE GRAVABLE'!Y22</f>
        <v>0</v>
      </c>
      <c r="I22" s="9">
        <f>'BASE GRAVABLE'!Q22</f>
        <v>0</v>
      </c>
      <c r="J22" s="9">
        <f>'BASE GRAVABLE'!T22</f>
        <v>0</v>
      </c>
      <c r="K22" s="9">
        <f>'BASE GRAVABLE'!AC22</f>
        <v>0</v>
      </c>
      <c r="L22" s="9">
        <f>'BASE GRAVABLE'!AA22</f>
        <v>0</v>
      </c>
      <c r="M22" s="9">
        <f t="shared" si="2"/>
        <v>8281.7027777777785</v>
      </c>
      <c r="N22" s="9">
        <f t="shared" si="3"/>
        <v>276.06</v>
      </c>
      <c r="O22" s="9">
        <f t="shared" si="4"/>
        <v>3177.25</v>
      </c>
      <c r="P22" s="9">
        <f t="shared" si="5"/>
        <v>310.5</v>
      </c>
      <c r="Q22" s="9">
        <f t="shared" si="6"/>
        <v>441.28472222222223</v>
      </c>
      <c r="R22" s="9">
        <f t="shared" si="7"/>
        <v>211.81666666666669</v>
      </c>
      <c r="S22" s="9">
        <f t="shared" si="8"/>
        <v>4140.8513888888892</v>
      </c>
      <c r="T22" s="9">
        <f t="shared" si="9"/>
        <v>276.05675925925931</v>
      </c>
    </row>
    <row r="23" spans="1:20" ht="18.95" customHeight="1" x14ac:dyDescent="0.2">
      <c r="A23" s="111" t="str">
        <f>'RETENCION RETROACTIVOS'!A23</f>
        <v>MARÍA DEL CARMEN DEL TORO MEJIA</v>
      </c>
      <c r="B23" s="323" t="s">
        <v>466</v>
      </c>
      <c r="C23" s="9">
        <f>SUM(PRESUPUESTO!C23)</f>
        <v>4293.5</v>
      </c>
      <c r="D23" s="9">
        <f>SUM(PRESUPUESTO!D23)</f>
        <v>621</v>
      </c>
      <c r="E23" s="9">
        <f t="shared" si="0"/>
        <v>596.31944444444446</v>
      </c>
      <c r="F23" s="9">
        <f t="shared" si="1"/>
        <v>286.23333333333335</v>
      </c>
      <c r="G23" s="9">
        <f>'BASE GRAVABLE'!Z23*2</f>
        <v>244.7295</v>
      </c>
      <c r="H23" s="9">
        <f>'BASE GRAVABLE'!Y23*2</f>
        <v>588</v>
      </c>
      <c r="I23" s="9">
        <f>'BASE GRAVABLE'!Q23</f>
        <v>0</v>
      </c>
      <c r="J23" s="9">
        <f>'BASE GRAVABLE'!T23</f>
        <v>0</v>
      </c>
      <c r="K23" s="9">
        <f>'BASE GRAVABLE'!AC23</f>
        <v>0</v>
      </c>
      <c r="L23" s="9">
        <f>'BASE GRAVABLE'!AA23</f>
        <v>0</v>
      </c>
      <c r="M23" s="9">
        <f t="shared" si="2"/>
        <v>6629.7822777777783</v>
      </c>
      <c r="N23" s="9">
        <f t="shared" si="3"/>
        <v>220.99</v>
      </c>
      <c r="O23" s="9">
        <f t="shared" si="4"/>
        <v>2146.75</v>
      </c>
      <c r="P23" s="9">
        <f t="shared" si="5"/>
        <v>310.5</v>
      </c>
      <c r="Q23" s="9">
        <f t="shared" si="6"/>
        <v>298.15972222222223</v>
      </c>
      <c r="R23" s="9">
        <f t="shared" si="7"/>
        <v>143.11666666666667</v>
      </c>
      <c r="S23" s="9">
        <f t="shared" si="8"/>
        <v>2898.526388888889</v>
      </c>
      <c r="T23" s="9">
        <f t="shared" si="9"/>
        <v>193.23509259259259</v>
      </c>
    </row>
    <row r="24" spans="1:20" ht="18.95" customHeight="1" x14ac:dyDescent="0.2">
      <c r="A24" s="111" t="str">
        <f>'RETENCION RETROACTIVOS'!A24</f>
        <v>MARIA GUADALUPE MAGAÑA MENDOZA</v>
      </c>
      <c r="B24" s="323" t="s">
        <v>425</v>
      </c>
      <c r="C24" s="9">
        <f>SUM(PRESUPUESTO!C24)</f>
        <v>15505.6</v>
      </c>
      <c r="D24" s="9">
        <f>SUM(PRESUPUESTO!D24)</f>
        <v>621</v>
      </c>
      <c r="E24" s="9">
        <f t="shared" si="0"/>
        <v>2153.5555555555557</v>
      </c>
      <c r="F24" s="9">
        <f t="shared" si="1"/>
        <v>1033.7066666666667</v>
      </c>
      <c r="G24" s="9">
        <f>'BASE GRAVABLE'!Z24*2</f>
        <v>883.81920000000002</v>
      </c>
      <c r="H24" s="9">
        <f>'BASE GRAVABLE'!Y24*2</f>
        <v>588</v>
      </c>
      <c r="I24" s="9">
        <f>'BASE GRAVABLE'!Q24</f>
        <v>0</v>
      </c>
      <c r="J24" s="9">
        <f>'BASE GRAVABLE'!T24</f>
        <v>0</v>
      </c>
      <c r="K24" s="9">
        <f>'BASE GRAVABLE'!AC24</f>
        <v>0</v>
      </c>
      <c r="L24" s="9">
        <f>'BASE GRAVABLE'!AA24</f>
        <v>0</v>
      </c>
      <c r="M24" s="9">
        <f t="shared" si="2"/>
        <v>20785.681422222224</v>
      </c>
      <c r="N24" s="9">
        <f t="shared" si="3"/>
        <v>692.86</v>
      </c>
      <c r="O24" s="9">
        <f t="shared" si="4"/>
        <v>7752.8</v>
      </c>
      <c r="P24" s="9">
        <f t="shared" si="5"/>
        <v>310.5</v>
      </c>
      <c r="Q24" s="9">
        <f t="shared" si="6"/>
        <v>1076.7777777777778</v>
      </c>
      <c r="R24" s="9">
        <f t="shared" si="7"/>
        <v>516.85333333333335</v>
      </c>
      <c r="S24" s="9">
        <f t="shared" si="8"/>
        <v>9656.931111111111</v>
      </c>
      <c r="T24" s="9">
        <f t="shared" si="9"/>
        <v>643.79540740740742</v>
      </c>
    </row>
    <row r="25" spans="1:20" ht="18.95" customHeight="1" x14ac:dyDescent="0.2">
      <c r="A25" s="111" t="str">
        <f>'RETENCION RETROACTIVOS'!A25</f>
        <v>ANA KARINA MARTINEZ ELIZONDO</v>
      </c>
      <c r="B25" s="323" t="s">
        <v>427</v>
      </c>
      <c r="C25" s="9">
        <f>SUM(PRESUPUESTO!C25)</f>
        <v>7017.25</v>
      </c>
      <c r="D25" s="9">
        <f>SUM(PRESUPUESTO!D25)</f>
        <v>621</v>
      </c>
      <c r="E25" s="9">
        <f t="shared" si="0"/>
        <v>974.61805555555554</v>
      </c>
      <c r="F25" s="9">
        <f t="shared" si="1"/>
        <v>467.81666666666666</v>
      </c>
      <c r="G25" s="9">
        <f>'BASE GRAVABLE'!Z25*2</f>
        <v>666.63874999999996</v>
      </c>
      <c r="H25" s="9">
        <f>'BASE GRAVABLE'!Y25*2</f>
        <v>0</v>
      </c>
      <c r="I25" s="9">
        <f>'BASE GRAVABLE'!Q25</f>
        <v>0</v>
      </c>
      <c r="J25" s="9">
        <f>'BASE GRAVABLE'!T25</f>
        <v>0</v>
      </c>
      <c r="K25" s="9">
        <f>'BASE GRAVABLE'!AC25</f>
        <v>0</v>
      </c>
      <c r="L25" s="9">
        <f>'BASE GRAVABLE'!AA25</f>
        <v>0</v>
      </c>
      <c r="M25" s="9">
        <f t="shared" si="2"/>
        <v>9747.3234722222223</v>
      </c>
      <c r="N25" s="9">
        <f t="shared" si="3"/>
        <v>324.91000000000003</v>
      </c>
      <c r="O25" s="9">
        <f t="shared" si="4"/>
        <v>3508.625</v>
      </c>
      <c r="P25" s="9">
        <f t="shared" si="5"/>
        <v>310.5</v>
      </c>
      <c r="Q25" s="9">
        <f t="shared" si="6"/>
        <v>487.30902777777777</v>
      </c>
      <c r="R25" s="9">
        <f t="shared" si="7"/>
        <v>233.90833333333333</v>
      </c>
      <c r="S25" s="9">
        <f t="shared" si="8"/>
        <v>4540.3423611111111</v>
      </c>
      <c r="T25" s="9">
        <f t="shared" si="9"/>
        <v>302.68949074074072</v>
      </c>
    </row>
    <row r="26" spans="1:20" ht="18.95" customHeight="1" x14ac:dyDescent="0.2">
      <c r="A26" s="111" t="str">
        <f>'RETENCION RETROACTIVOS'!A26</f>
        <v>DANIELA FLORES CARDENAS</v>
      </c>
      <c r="B26" s="323" t="s">
        <v>363</v>
      </c>
      <c r="C26" s="9">
        <f>SUM(PRESUPUESTO!C26)</f>
        <v>6354.5</v>
      </c>
      <c r="D26" s="9">
        <f>SUM(PRESUPUESTO!D26)</f>
        <v>621</v>
      </c>
      <c r="E26" s="9">
        <f t="shared" si="0"/>
        <v>882.56944444444446</v>
      </c>
      <c r="F26" s="9">
        <f t="shared" si="1"/>
        <v>423.63333333333338</v>
      </c>
      <c r="G26" s="9">
        <f>'BASE GRAVABLE'!Z26*2</f>
        <v>603.67750000000001</v>
      </c>
      <c r="H26" s="9">
        <f>'BASE GRAVABLE'!Y26*2</f>
        <v>588</v>
      </c>
      <c r="I26" s="9">
        <f>'BASE GRAVABLE'!Q26</f>
        <v>0</v>
      </c>
      <c r="J26" s="9">
        <f>'BASE GRAVABLE'!T26</f>
        <v>0</v>
      </c>
      <c r="K26" s="9">
        <f>'BASE GRAVABLE'!AC26</f>
        <v>0</v>
      </c>
      <c r="L26" s="9">
        <f>'BASE GRAVABLE'!AA26</f>
        <v>0</v>
      </c>
      <c r="M26" s="9">
        <f t="shared" si="2"/>
        <v>9473.3802777777782</v>
      </c>
      <c r="N26" s="9">
        <f t="shared" si="3"/>
        <v>315.77999999999997</v>
      </c>
      <c r="O26" s="9">
        <f t="shared" si="4"/>
        <v>3177.25</v>
      </c>
      <c r="P26" s="9">
        <f t="shared" si="5"/>
        <v>310.5</v>
      </c>
      <c r="Q26" s="9">
        <f t="shared" si="6"/>
        <v>441.28472222222223</v>
      </c>
      <c r="R26" s="9">
        <f t="shared" si="7"/>
        <v>211.81666666666669</v>
      </c>
      <c r="S26" s="9">
        <f t="shared" si="8"/>
        <v>4140.8513888888892</v>
      </c>
      <c r="T26" s="9">
        <f t="shared" si="9"/>
        <v>276.05675925925931</v>
      </c>
    </row>
    <row r="27" spans="1:20" ht="18.95" customHeight="1" x14ac:dyDescent="0.2">
      <c r="A27" s="111" t="str">
        <f>'RETENCION RETROACTIVOS'!A27</f>
        <v>RAMONA CECILIA VILLA ROSALES</v>
      </c>
      <c r="B27" s="323" t="s">
        <v>304</v>
      </c>
      <c r="C27" s="9">
        <f>SUM(PRESUPUESTO!C27)</f>
        <v>15505.6</v>
      </c>
      <c r="D27" s="9">
        <f>SUM(PRESUPUESTO!D27)</f>
        <v>621</v>
      </c>
      <c r="E27" s="9">
        <f t="shared" si="0"/>
        <v>2153.5555555555557</v>
      </c>
      <c r="F27" s="9">
        <f t="shared" si="1"/>
        <v>1033.7066666666667</v>
      </c>
      <c r="G27" s="9">
        <f>'BASE GRAVABLE'!Z27*2</f>
        <v>294.60640000000001</v>
      </c>
      <c r="H27" s="9">
        <f>'BASE GRAVABLE'!Y27*2</f>
        <v>588</v>
      </c>
      <c r="I27" s="9">
        <f>'BASE GRAVABLE'!Q27</f>
        <v>0</v>
      </c>
      <c r="J27" s="9">
        <f>'BASE GRAVABLE'!T27</f>
        <v>0</v>
      </c>
      <c r="K27" s="9">
        <f>'BASE GRAVABLE'!AC27</f>
        <v>0</v>
      </c>
      <c r="L27" s="9">
        <f>'BASE GRAVABLE'!AA27</f>
        <v>0</v>
      </c>
      <c r="M27" s="9">
        <f t="shared" si="2"/>
        <v>20196.468622222223</v>
      </c>
      <c r="N27" s="9">
        <f t="shared" si="3"/>
        <v>673.22</v>
      </c>
      <c r="O27" s="9"/>
      <c r="P27" s="9"/>
      <c r="Q27" s="9"/>
      <c r="R27" s="9"/>
      <c r="S27" s="9"/>
      <c r="T27" s="9"/>
    </row>
    <row r="28" spans="1:20" ht="18.95" customHeight="1" x14ac:dyDescent="0.2">
      <c r="A28" s="111" t="str">
        <f>'RETENCION RETROACTIVOS'!A28</f>
        <v>MARIA GUADALUPE PEREZ CARRAZCO</v>
      </c>
      <c r="B28" s="323" t="s">
        <v>470</v>
      </c>
      <c r="C28" s="9">
        <f>SUM(PRESUPUESTO!C28)</f>
        <v>4504.8999999999996</v>
      </c>
      <c r="D28" s="9">
        <f>SUM(PRESUPUESTO!D28)</f>
        <v>621</v>
      </c>
      <c r="E28" s="9">
        <f t="shared" si="0"/>
        <v>625.68055555555554</v>
      </c>
      <c r="F28" s="9">
        <f t="shared" si="1"/>
        <v>300.32666666666665</v>
      </c>
      <c r="G28" s="9">
        <f>'BASE GRAVABLE'!Z28*2</f>
        <v>0</v>
      </c>
      <c r="H28" s="9">
        <f>'BASE GRAVABLE'!Y28*2</f>
        <v>0</v>
      </c>
      <c r="I28" s="9">
        <f>'BASE GRAVABLE'!Q28</f>
        <v>0</v>
      </c>
      <c r="J28" s="9">
        <f>'BASE GRAVABLE'!T28</f>
        <v>0</v>
      </c>
      <c r="K28" s="9">
        <f>'BASE GRAVABLE'!AC28</f>
        <v>0</v>
      </c>
      <c r="L28" s="9">
        <f>'BASE GRAVABLE'!AA28</f>
        <v>0</v>
      </c>
      <c r="M28" s="9">
        <f t="shared" si="2"/>
        <v>6051.9072222222221</v>
      </c>
      <c r="N28" s="9">
        <f t="shared" si="3"/>
        <v>201.73</v>
      </c>
      <c r="O28" s="9">
        <f t="shared" ref="O28:R29" si="10">SUM(C28/2)</f>
        <v>2252.4499999999998</v>
      </c>
      <c r="P28" s="9">
        <f t="shared" si="10"/>
        <v>310.5</v>
      </c>
      <c r="Q28" s="9">
        <f t="shared" si="10"/>
        <v>312.84027777777777</v>
      </c>
      <c r="R28" s="9">
        <f t="shared" si="10"/>
        <v>150.16333333333333</v>
      </c>
      <c r="S28" s="9">
        <f>SUM(O28:R28)</f>
        <v>3025.9536111111111</v>
      </c>
      <c r="T28" s="9">
        <f>SUM(S28/15)</f>
        <v>201.73024074074073</v>
      </c>
    </row>
    <row r="29" spans="1:20" ht="18.95" customHeight="1" x14ac:dyDescent="0.2">
      <c r="A29" s="111" t="str">
        <f>'RETENCION RETROACTIVOS'!A29</f>
        <v>FRANCISCO JAVIER SANCHEZ PEREZ</v>
      </c>
      <c r="B29" s="323" t="s">
        <v>298</v>
      </c>
      <c r="C29" s="9">
        <f>SUM(PRESUPUESTO!C29)</f>
        <v>5763.7</v>
      </c>
      <c r="D29" s="9">
        <f>SUM(PRESUPUESTO!D29)</f>
        <v>621</v>
      </c>
      <c r="E29" s="9">
        <f t="shared" si="0"/>
        <v>800.5138888888888</v>
      </c>
      <c r="F29" s="9">
        <f t="shared" si="1"/>
        <v>384.24666666666667</v>
      </c>
      <c r="G29" s="9">
        <f>'BASE GRAVABLE'!Z29*2</f>
        <v>0</v>
      </c>
      <c r="H29" s="9">
        <f>'BASE GRAVABLE'!Y29*2</f>
        <v>0</v>
      </c>
      <c r="I29" s="9">
        <f>'BASE GRAVABLE'!Q29</f>
        <v>0</v>
      </c>
      <c r="J29" s="9">
        <f>'BASE GRAVABLE'!T29</f>
        <v>0</v>
      </c>
      <c r="K29" s="9">
        <f>'BASE GRAVABLE'!AC29</f>
        <v>0</v>
      </c>
      <c r="L29" s="9">
        <f>'BASE GRAVABLE'!AA29</f>
        <v>0</v>
      </c>
      <c r="M29" s="9">
        <f t="shared" si="2"/>
        <v>7569.4605555555554</v>
      </c>
      <c r="N29" s="9">
        <f t="shared" si="3"/>
        <v>252.32</v>
      </c>
      <c r="O29" s="9">
        <f t="shared" si="10"/>
        <v>2881.85</v>
      </c>
      <c r="P29" s="9">
        <f t="shared" si="10"/>
        <v>310.5</v>
      </c>
      <c r="Q29" s="9">
        <f t="shared" si="10"/>
        <v>400.2569444444444</v>
      </c>
      <c r="R29" s="9">
        <f t="shared" si="10"/>
        <v>192.12333333333333</v>
      </c>
      <c r="S29" s="9">
        <f>SUM(O29:R29)</f>
        <v>3784.7302777777777</v>
      </c>
      <c r="T29" s="9">
        <f>SUM(S29/15)</f>
        <v>252.31535185185186</v>
      </c>
    </row>
    <row r="30" spans="1:20" ht="21" customHeight="1" x14ac:dyDescent="0.2">
      <c r="A30" s="111" t="str">
        <f>'RETENCION RETROACTIVOS'!A30</f>
        <v>MARCO ANTONIO TAPIA CORREA</v>
      </c>
      <c r="B30" s="323" t="s">
        <v>300</v>
      </c>
      <c r="C30" s="9">
        <f>SUM(PRESUPUESTO!C30)</f>
        <v>4293.5</v>
      </c>
      <c r="D30" s="9">
        <f>SUM(PRESUPUESTO!D30)</f>
        <v>621</v>
      </c>
      <c r="E30" s="9">
        <f t="shared" si="0"/>
        <v>596.31944444444446</v>
      </c>
      <c r="F30" s="9">
        <f t="shared" si="1"/>
        <v>286.23333333333335</v>
      </c>
      <c r="G30" s="9">
        <f>'BASE GRAVABLE'!Z30*2</f>
        <v>244.7295</v>
      </c>
      <c r="H30" s="9">
        <f>'BASE GRAVABLE'!Y30*2</f>
        <v>0</v>
      </c>
      <c r="I30" s="9">
        <f>'BASE GRAVABLE'!Q30</f>
        <v>0</v>
      </c>
      <c r="J30" s="9">
        <f>'BASE GRAVABLE'!T30</f>
        <v>0</v>
      </c>
      <c r="K30" s="9">
        <f>'BASE GRAVABLE'!AC30</f>
        <v>0</v>
      </c>
      <c r="L30" s="9">
        <f>'BASE GRAVABLE'!AA30</f>
        <v>0</v>
      </c>
      <c r="M30" s="9">
        <f t="shared" si="2"/>
        <v>6041.7822777777783</v>
      </c>
      <c r="N30" s="9">
        <f t="shared" si="3"/>
        <v>201.39</v>
      </c>
      <c r="O30" s="9">
        <f>SUM(C30/2)</f>
        <v>2146.75</v>
      </c>
      <c r="P30" s="9">
        <f>SUM(D30/2)</f>
        <v>310.5</v>
      </c>
      <c r="Q30" s="9">
        <f>SUM(E30/2)</f>
        <v>298.15972222222223</v>
      </c>
      <c r="R30" s="9">
        <f>SUM(F30/2)</f>
        <v>143.11666666666667</v>
      </c>
      <c r="S30" s="9">
        <f>SUM(O30:R30)</f>
        <v>2898.526388888889</v>
      </c>
      <c r="T30" s="9">
        <f>SUM(S30/15)</f>
        <v>193.23509259259259</v>
      </c>
    </row>
    <row r="31" spans="1:20" ht="18.95" customHeight="1" x14ac:dyDescent="0.2">
      <c r="A31" s="111" t="str">
        <f>'RETENCION RETROACTIVOS'!A31</f>
        <v xml:space="preserve">PATRICIA GARCÍA MARTÍNEZ </v>
      </c>
      <c r="B31" s="323" t="s">
        <v>572</v>
      </c>
      <c r="C31" s="9">
        <f>SUM(PRESUPUESTO!C31)</f>
        <v>4293.5</v>
      </c>
      <c r="D31" s="9">
        <f>SUM(PRESUPUESTO!D31)</f>
        <v>621</v>
      </c>
      <c r="E31" s="9">
        <f t="shared" si="0"/>
        <v>596.31944444444446</v>
      </c>
      <c r="F31" s="9">
        <f t="shared" si="1"/>
        <v>286.23333333333335</v>
      </c>
      <c r="G31" s="9">
        <f>'BASE GRAVABLE'!Z31*2</f>
        <v>244.7295</v>
      </c>
      <c r="H31" s="9">
        <f>'BASE GRAVABLE'!Y31*2</f>
        <v>0</v>
      </c>
      <c r="I31" s="9">
        <f>'BASE GRAVABLE'!Q31</f>
        <v>0</v>
      </c>
      <c r="J31" s="9">
        <f>'BASE GRAVABLE'!T31</f>
        <v>0</v>
      </c>
      <c r="K31" s="9">
        <f>'BASE GRAVABLE'!AC31</f>
        <v>0</v>
      </c>
      <c r="L31" s="9">
        <f>'BASE GRAVABLE'!AA31</f>
        <v>0</v>
      </c>
      <c r="M31" s="9">
        <f t="shared" si="2"/>
        <v>6041.7822777777783</v>
      </c>
      <c r="N31" s="9">
        <f t="shared" si="3"/>
        <v>201.39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MANUEL VILLALVAZO GUTIERREZ</v>
      </c>
      <c r="B32" s="323" t="s">
        <v>573</v>
      </c>
      <c r="C32" s="9">
        <f>SUM(PRESUPUESTO!C32)</f>
        <v>4103.8</v>
      </c>
      <c r="D32" s="9">
        <f>SUM(PRESUPUESTO!D32)</f>
        <v>621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389.86100000000005</v>
      </c>
      <c r="H32" s="9">
        <f>'BASE GRAVABLE'!Y32*2</f>
        <v>0</v>
      </c>
      <c r="I32" s="9">
        <f>'BASE GRAVABLE'!Q32</f>
        <v>0</v>
      </c>
      <c r="J32" s="9">
        <f>'BASE GRAVABLE'!T32</f>
        <v>0</v>
      </c>
      <c r="K32" s="9">
        <f>'BASE GRAVABLE'!AC32</f>
        <v>0</v>
      </c>
      <c r="L32" s="9">
        <f>'BASE GRAVABLE'!AA32</f>
        <v>0</v>
      </c>
      <c r="M32" s="9">
        <f t="shared" si="2"/>
        <v>5958.2198888888897</v>
      </c>
      <c r="N32" s="9">
        <f t="shared" si="3"/>
        <v>198.61</v>
      </c>
      <c r="O32" s="9">
        <f>SUM(C32/2)</f>
        <v>2051.9</v>
      </c>
      <c r="P32" s="9">
        <f>SUM(D32/2)</f>
        <v>310.5</v>
      </c>
      <c r="Q32" s="9">
        <f>SUM(E32/2)</f>
        <v>284.98611111111114</v>
      </c>
      <c r="R32" s="9">
        <f>SUM(F32/2)</f>
        <v>136.79333333333335</v>
      </c>
      <c r="S32" s="9">
        <f>SUM(O32:R32)</f>
        <v>2784.1794444444449</v>
      </c>
      <c r="T32" s="9">
        <f>SUM(S32/15)</f>
        <v>185.61196296296299</v>
      </c>
    </row>
    <row r="33" spans="1:20" ht="18.95" customHeight="1" x14ac:dyDescent="0.2">
      <c r="A33" s="111" t="str">
        <f>'RETENCION RETROACTIVOS'!A33</f>
        <v>JOSE ANTONIO GUTIERREZ QUIROZ</v>
      </c>
      <c r="B33" s="323" t="s">
        <v>474</v>
      </c>
      <c r="C33" s="9">
        <f>SUM(PRESUPUESTO!C33)</f>
        <v>4103.8</v>
      </c>
      <c r="D33" s="9">
        <f>SUM(PRESUPUESTO!D33)</f>
        <v>621</v>
      </c>
      <c r="E33" s="9">
        <f t="shared" si="0"/>
        <v>569.97222222222229</v>
      </c>
      <c r="F33" s="9">
        <f t="shared" si="1"/>
        <v>273.5866666666667</v>
      </c>
      <c r="G33" s="9">
        <f>'BASE GRAVABLE'!Z33*2</f>
        <v>0</v>
      </c>
      <c r="H33" s="9">
        <f>'BASE GRAVABLE'!Y33*2</f>
        <v>0</v>
      </c>
      <c r="I33" s="9">
        <f>'BASE GRAVABLE'!Q33</f>
        <v>0</v>
      </c>
      <c r="J33" s="9">
        <f>'BASE GRAVABLE'!T33</f>
        <v>0</v>
      </c>
      <c r="K33" s="9">
        <f>'BASE GRAVABLE'!AC33</f>
        <v>0</v>
      </c>
      <c r="L33" s="9">
        <f>'BASE GRAVABLE'!AA33</f>
        <v>0</v>
      </c>
      <c r="M33" s="9">
        <f t="shared" si="2"/>
        <v>5568.3588888888899</v>
      </c>
      <c r="N33" s="9">
        <f t="shared" si="3"/>
        <v>185.61</v>
      </c>
      <c r="O33" s="9"/>
      <c r="P33" s="9"/>
      <c r="Q33" s="9"/>
      <c r="R33" s="9"/>
      <c r="S33" s="9"/>
      <c r="T33" s="9"/>
    </row>
    <row r="34" spans="1:20" ht="18.95" customHeight="1" x14ac:dyDescent="0.2">
      <c r="A34" s="111" t="str">
        <f>'RETENCION RETROACTIVOS'!A34</f>
        <v>ERIK SALVADOR CONTRERAS ELIZONDO</v>
      </c>
      <c r="B34" s="323" t="s">
        <v>571</v>
      </c>
      <c r="C34" s="9">
        <f>SUM(PRESUPUESTO!C34)</f>
        <v>4103.8</v>
      </c>
      <c r="D34" s="9">
        <f>SUM(PRESUPUESTO!D34)</f>
        <v>621</v>
      </c>
      <c r="E34" s="9">
        <f t="shared" si="0"/>
        <v>569.97222222222229</v>
      </c>
      <c r="F34" s="9">
        <f t="shared" si="1"/>
        <v>273.5866666666667</v>
      </c>
      <c r="G34" s="9">
        <f>'BASE GRAVABLE'!Z34*2</f>
        <v>0</v>
      </c>
      <c r="H34" s="9">
        <f>'BASE GRAVABLE'!Y34*2</f>
        <v>0</v>
      </c>
      <c r="I34" s="9">
        <f>'BASE GRAVABLE'!Q34</f>
        <v>0</v>
      </c>
      <c r="J34" s="9">
        <f>'BASE GRAVABLE'!T34</f>
        <v>0</v>
      </c>
      <c r="K34" s="9">
        <f>'BASE GRAVABLE'!AC34</f>
        <v>0</v>
      </c>
      <c r="L34" s="9">
        <f>'BASE GRAVABLE'!AA34</f>
        <v>0</v>
      </c>
      <c r="M34" s="9">
        <f>C34+D34+E34+F34+G34+H34+J34+L34+K34+I34</f>
        <v>5568.3588888888899</v>
      </c>
      <c r="N34" s="9">
        <f>ROUND(M34/30,2)</f>
        <v>185.61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JORGE TORREZ MUNGUÍA</v>
      </c>
      <c r="B35" s="323" t="s">
        <v>301</v>
      </c>
      <c r="C35" s="9">
        <f>SUM(PRESUPUESTO!C35)</f>
        <v>3807.8</v>
      </c>
      <c r="D35" s="9">
        <f>SUM(PRESUPUESTO!D35)</f>
        <v>621</v>
      </c>
      <c r="E35" s="9">
        <f t="shared" si="0"/>
        <v>528.8611111111112</v>
      </c>
      <c r="F35" s="9">
        <f t="shared" si="1"/>
        <v>253.85333333333335</v>
      </c>
      <c r="G35" s="9">
        <f>'BASE GRAVABLE'!Z35*2</f>
        <v>217.04460000000003</v>
      </c>
      <c r="H35" s="9">
        <f>'BASE GRAVABLE'!Y35*2</f>
        <v>0</v>
      </c>
      <c r="I35" s="9">
        <f>'BASE GRAVABLE'!Q35</f>
        <v>0</v>
      </c>
      <c r="J35" s="9">
        <f>'BASE GRAVABLE'!T35</f>
        <v>0</v>
      </c>
      <c r="K35" s="9">
        <f>'BASE GRAVABLE'!AC35</f>
        <v>0</v>
      </c>
      <c r="L35" s="9">
        <f>'BASE GRAVABLE'!AA35</f>
        <v>0</v>
      </c>
      <c r="M35" s="9">
        <f t="shared" si="2"/>
        <v>5428.5590444444451</v>
      </c>
      <c r="N35" s="9">
        <f t="shared" si="3"/>
        <v>180.95</v>
      </c>
      <c r="O35" s="9"/>
      <c r="P35" s="9"/>
      <c r="Q35" s="9"/>
      <c r="R35" s="9"/>
      <c r="S35" s="9"/>
      <c r="T35" s="9"/>
    </row>
    <row r="36" spans="1:20" ht="18.75" customHeight="1" x14ac:dyDescent="0.2">
      <c r="A36" s="111" t="str">
        <f>'RETENCION RETROACTIVOS'!A36</f>
        <v>MIGUEL SOLORZANO SANCHEZ</v>
      </c>
      <c r="B36" s="323" t="s">
        <v>299</v>
      </c>
      <c r="C36" s="9">
        <f>SUM(PRESUPUESTO!C36)</f>
        <v>3807.8</v>
      </c>
      <c r="D36" s="9">
        <f>SUM(PRESUPUESTO!D36)</f>
        <v>621</v>
      </c>
      <c r="E36" s="9">
        <f t="shared" si="0"/>
        <v>528.8611111111112</v>
      </c>
      <c r="F36" s="9">
        <f t="shared" si="1"/>
        <v>253.85333333333335</v>
      </c>
      <c r="G36" s="9">
        <f>'BASE GRAVABLE'!Z36*2</f>
        <v>144.69640000000001</v>
      </c>
      <c r="H36" s="9">
        <f>'BASE GRAVABLE'!Y36*2</f>
        <v>0</v>
      </c>
      <c r="I36" s="9">
        <f>'BASE GRAVABLE'!Q36</f>
        <v>0</v>
      </c>
      <c r="J36" s="9">
        <f>'BASE GRAVABLE'!T36</f>
        <v>0</v>
      </c>
      <c r="K36" s="9">
        <f>'BASE GRAVABLE'!AC36</f>
        <v>0</v>
      </c>
      <c r="L36" s="9">
        <f>'BASE GRAVABLE'!AA36</f>
        <v>0</v>
      </c>
      <c r="M36" s="9">
        <f t="shared" si="2"/>
        <v>5356.2108444444448</v>
      </c>
      <c r="N36" s="9">
        <f t="shared" si="3"/>
        <v>178.54</v>
      </c>
      <c r="O36" s="9"/>
      <c r="P36" s="9"/>
      <c r="Q36" s="9"/>
      <c r="R36" s="9"/>
      <c r="S36" s="9"/>
      <c r="T36" s="9"/>
    </row>
    <row r="37" spans="1:20" ht="18.75" customHeight="1" x14ac:dyDescent="0.2">
      <c r="A37" s="111" t="str">
        <f>'RETENCION RETROACTIVOS'!A37</f>
        <v>EDGAR MAURICIO PEREZ GONZALEZ</v>
      </c>
      <c r="B37" s="323" t="s">
        <v>609</v>
      </c>
      <c r="C37" s="9">
        <f>SUM(PRESUPUESTO!C37)</f>
        <v>4966.3999999999996</v>
      </c>
      <c r="D37" s="9">
        <f>SUM(PRESUPUESTO!D37)</f>
        <v>621</v>
      </c>
      <c r="E37" s="9">
        <f t="shared" si="0"/>
        <v>689.77777777777771</v>
      </c>
      <c r="F37" s="9">
        <f t="shared" si="1"/>
        <v>331.09333333333331</v>
      </c>
      <c r="G37" s="9">
        <f>'BASE GRAVABLE'!Z37*2</f>
        <v>0</v>
      </c>
      <c r="H37" s="9">
        <f>'BASE GRAVABLE'!Y37*2</f>
        <v>0</v>
      </c>
      <c r="I37" s="9">
        <f>'BASE GRAVABLE'!Q37</f>
        <v>0</v>
      </c>
      <c r="J37" s="9">
        <f>'BASE GRAVABLE'!T37</f>
        <v>0</v>
      </c>
      <c r="K37" s="9">
        <f>'BASE GRAVABLE'!AC37</f>
        <v>0</v>
      </c>
      <c r="L37" s="9">
        <f>'BASE GRAVABLE'!AA37</f>
        <v>0</v>
      </c>
      <c r="M37" s="9">
        <f>C37+D37+E37+F37+G37+H37+J37+L37+K37+I37</f>
        <v>6608.2711111111103</v>
      </c>
      <c r="N37" s="9">
        <f>ROUND(M37/30,2)</f>
        <v>220.28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JESUS RAMON GAUNA SIGALA</v>
      </c>
      <c r="B38" s="323" t="s">
        <v>514</v>
      </c>
      <c r="C38" s="9">
        <f>SUM(PRESUPUESTO!C38)</f>
        <v>25304.95</v>
      </c>
      <c r="D38" s="9">
        <f>SUM(PRESUPUESTO!D38)</f>
        <v>621</v>
      </c>
      <c r="E38" s="9">
        <f t="shared" si="0"/>
        <v>3514.5763888888887</v>
      </c>
      <c r="F38" s="9">
        <f t="shared" si="1"/>
        <v>1686.9966666666667</v>
      </c>
      <c r="G38" s="9">
        <f>'BASE GRAVABLE'!Z38*2</f>
        <v>0</v>
      </c>
      <c r="H38" s="9">
        <f>'BASE GRAVABLE'!Y38*2</f>
        <v>0</v>
      </c>
      <c r="I38" s="9">
        <f>'BASE GRAVABLE'!Q38</f>
        <v>0</v>
      </c>
      <c r="J38" s="9">
        <f>'BASE GRAVABLE'!T38</f>
        <v>0</v>
      </c>
      <c r="K38" s="9">
        <f>'BASE GRAVABLE'!AC38</f>
        <v>0</v>
      </c>
      <c r="L38" s="9">
        <f>'BASE GRAVABLE'!AA38</f>
        <v>0</v>
      </c>
      <c r="M38" s="9">
        <f t="shared" si="2"/>
        <v>31127.523055555554</v>
      </c>
      <c r="N38" s="9">
        <f t="shared" si="3"/>
        <v>1037.58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MARIA ESTHER AGUAYO QUIROZ</v>
      </c>
      <c r="B39" s="323" t="s">
        <v>309</v>
      </c>
      <c r="C39" s="9">
        <f>SUM(PRESUPUESTO!C39)</f>
        <v>5220.8500000000004</v>
      </c>
      <c r="D39" s="9">
        <f>SUM(PRESUPUESTO!D39)</f>
        <v>621</v>
      </c>
      <c r="E39" s="9">
        <f t="shared" si="0"/>
        <v>725.11805555555554</v>
      </c>
      <c r="F39" s="9">
        <f t="shared" si="1"/>
        <v>348.05666666666667</v>
      </c>
      <c r="G39" s="9">
        <f>'BASE GRAVABLE'!Z39*2</f>
        <v>0</v>
      </c>
      <c r="H39" s="9">
        <f>'BASE GRAVABLE'!Y39*2</f>
        <v>588</v>
      </c>
      <c r="I39" s="9">
        <f>'BASE GRAVABLE'!Q39</f>
        <v>0</v>
      </c>
      <c r="J39" s="9">
        <f>'BASE GRAVABLE'!T39</f>
        <v>0</v>
      </c>
      <c r="K39" s="9">
        <f>'BASE GRAVABLE'!AC39</f>
        <v>0</v>
      </c>
      <c r="L39" s="9">
        <f>'BASE GRAVABLE'!AA39</f>
        <v>0</v>
      </c>
      <c r="M39" s="9">
        <f t="shared" si="2"/>
        <v>7503.0247222222224</v>
      </c>
      <c r="N39" s="9">
        <f t="shared" si="3"/>
        <v>250.1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SOCRATES VAZQUEZ RAMOS</v>
      </c>
      <c r="B40" s="323" t="s">
        <v>302</v>
      </c>
      <c r="C40" s="9">
        <f>SUM(PRESUPUESTO!C40)</f>
        <v>4966.3999999999996</v>
      </c>
      <c r="D40" s="9">
        <f>SUM(PRESUPUESTO!D40)</f>
        <v>621</v>
      </c>
      <c r="E40" s="9">
        <f t="shared" si="0"/>
        <v>689.77777777777771</v>
      </c>
      <c r="F40" s="9">
        <f t="shared" si="1"/>
        <v>331.09333333333331</v>
      </c>
      <c r="G40" s="9">
        <f>'BASE GRAVABLE'!Z40*2</f>
        <v>188.72319999999999</v>
      </c>
      <c r="H40" s="9">
        <f>'BASE GRAVABLE'!Y40*2</f>
        <v>0</v>
      </c>
      <c r="I40" s="9">
        <f>'BASE GRAVABLE'!Q40</f>
        <v>0</v>
      </c>
      <c r="J40" s="9">
        <f>'BASE GRAVABLE'!T40</f>
        <v>0</v>
      </c>
      <c r="K40" s="9">
        <f>'BASE GRAVABLE'!AC40</f>
        <v>0</v>
      </c>
      <c r="L40" s="9">
        <f>'BASE GRAVABLE'!AA40</f>
        <v>0</v>
      </c>
      <c r="M40" s="9">
        <f t="shared" si="2"/>
        <v>6796.9943111111106</v>
      </c>
      <c r="N40" s="9">
        <f t="shared" si="3"/>
        <v>226.57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BELEN VARGAS RODRIGUEZ</v>
      </c>
      <c r="B41" s="323" t="s">
        <v>305</v>
      </c>
      <c r="C41" s="9">
        <f>SUM(PRESUPUESTO!C41)</f>
        <v>6676.8</v>
      </c>
      <c r="D41" s="9">
        <f>SUM(PRESUPUESTO!D41)</f>
        <v>621</v>
      </c>
      <c r="E41" s="9">
        <f t="shared" si="0"/>
        <v>927.33333333333337</v>
      </c>
      <c r="F41" s="9">
        <f t="shared" si="1"/>
        <v>445.12000000000006</v>
      </c>
      <c r="G41" s="9">
        <f>'BASE GRAVABLE'!Z41*2</f>
        <v>0</v>
      </c>
      <c r="H41" s="9">
        <f>'BASE GRAVABLE'!Y41*2</f>
        <v>0</v>
      </c>
      <c r="I41" s="9">
        <f>'BASE GRAVABLE'!Q41</f>
        <v>0</v>
      </c>
      <c r="J41" s="9">
        <f>'BASE GRAVABLE'!T41</f>
        <v>0</v>
      </c>
      <c r="K41" s="9">
        <f>'BASE GRAVABLE'!AC41</f>
        <v>0</v>
      </c>
      <c r="L41" s="9">
        <f>'BASE GRAVABLE'!AA41</f>
        <v>0</v>
      </c>
      <c r="M41" s="9">
        <f t="shared" si="2"/>
        <v>8670.253333333334</v>
      </c>
      <c r="N41" s="9">
        <f t="shared" si="3"/>
        <v>289.01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ANGELICA DEL ROCIO AMEZCUA RODRIGUEZ</v>
      </c>
      <c r="B42" s="323" t="s">
        <v>325</v>
      </c>
      <c r="C42" s="9">
        <f>SUM(PRESUPUESTO!C42)</f>
        <v>6676.8</v>
      </c>
      <c r="D42" s="9">
        <f>SUM(PRESUPUESTO!D42)</f>
        <v>621</v>
      </c>
      <c r="E42" s="9">
        <f t="shared" si="0"/>
        <v>927.33333333333337</v>
      </c>
      <c r="F42" s="9">
        <f t="shared" si="1"/>
        <v>445.12000000000006</v>
      </c>
      <c r="G42" s="9">
        <f>'BASE GRAVABLE'!Z42*2</f>
        <v>0</v>
      </c>
      <c r="H42" s="9">
        <f>'BASE GRAVABLE'!Y42*2</f>
        <v>0</v>
      </c>
      <c r="I42" s="9">
        <f>'BASE GRAVABLE'!Q42</f>
        <v>0</v>
      </c>
      <c r="J42" s="9">
        <f>'BASE GRAVABLE'!T42</f>
        <v>0</v>
      </c>
      <c r="K42" s="9">
        <f>'BASE GRAVABLE'!AC42</f>
        <v>0</v>
      </c>
      <c r="L42" s="9">
        <f>'BASE GRAVABLE'!AA42</f>
        <v>0</v>
      </c>
      <c r="M42" s="9">
        <f t="shared" si="2"/>
        <v>8670.253333333334</v>
      </c>
      <c r="N42" s="9">
        <f t="shared" si="3"/>
        <v>289.01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ROBERTO CARLOS CUEVAS DEL RIO</v>
      </c>
      <c r="B43" s="323" t="s">
        <v>576</v>
      </c>
      <c r="C43" s="9">
        <f>SUM(PRESUPUESTO!C43)</f>
        <v>15505.6</v>
      </c>
      <c r="D43" s="9">
        <f>SUM(PRESUPUESTO!D43)</f>
        <v>621</v>
      </c>
      <c r="E43" s="9">
        <f t="shared" si="0"/>
        <v>2153.5555555555557</v>
      </c>
      <c r="F43" s="9">
        <f t="shared" si="1"/>
        <v>1033.7066666666667</v>
      </c>
      <c r="G43" s="9">
        <f>'BASE GRAVABLE'!Z43*2</f>
        <v>0</v>
      </c>
      <c r="H43" s="9">
        <f>'BASE GRAVABLE'!Y43*2</f>
        <v>0</v>
      </c>
      <c r="I43" s="9">
        <f>'BASE GRAVABLE'!Q43</f>
        <v>0</v>
      </c>
      <c r="J43" s="9">
        <f>'BASE GRAVABLE'!T43</f>
        <v>0</v>
      </c>
      <c r="K43" s="9">
        <f>'BASE GRAVABLE'!AC43</f>
        <v>0</v>
      </c>
      <c r="L43" s="9">
        <f>'BASE GRAVABLE'!AA43</f>
        <v>0</v>
      </c>
      <c r="M43" s="9">
        <f>C43+D43+E43+F43+G43+H43+J43+L43+K43+I43</f>
        <v>19313.862222222222</v>
      </c>
      <c r="N43" s="9">
        <f>ROUND(M43/30,2)</f>
        <v>643.79999999999995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ANA ROSA CONTRERAS RODRIGUEZ</v>
      </c>
      <c r="B44" s="323" t="s">
        <v>312</v>
      </c>
      <c r="C44" s="9">
        <f>SUM(PRESUPUESTO!C44)</f>
        <v>7017.25</v>
      </c>
      <c r="D44" s="9">
        <f>SUM(PRESUPUESTO!D44)</f>
        <v>621</v>
      </c>
      <c r="E44" s="9">
        <f t="shared" si="0"/>
        <v>974.61805555555554</v>
      </c>
      <c r="F44" s="9">
        <f t="shared" si="1"/>
        <v>467.81666666666666</v>
      </c>
      <c r="G44" s="9">
        <f>'BASE GRAVABLE'!Z44*2</f>
        <v>0</v>
      </c>
      <c r="H44" s="9">
        <f>'BASE GRAVABLE'!Y44*2</f>
        <v>0</v>
      </c>
      <c r="I44" s="9">
        <f>'BASE GRAVABLE'!Q44</f>
        <v>0</v>
      </c>
      <c r="J44" s="9">
        <f>'BASE GRAVABLE'!T44</f>
        <v>0</v>
      </c>
      <c r="K44" s="9">
        <f>'BASE GRAVABLE'!AC44</f>
        <v>0</v>
      </c>
      <c r="L44" s="9">
        <f>'BASE GRAVABLE'!AA44</f>
        <v>0</v>
      </c>
      <c r="M44" s="9">
        <f t="shared" si="2"/>
        <v>9080.6847222222223</v>
      </c>
      <c r="N44" s="9">
        <f t="shared" si="3"/>
        <v>302.69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RUBEN HIRAM CASTELLANOS LARA</v>
      </c>
      <c r="B45" s="323" t="s">
        <v>486</v>
      </c>
      <c r="C45" s="9">
        <f>SUM(PRESUPUESTO!C45)</f>
        <v>5763.7</v>
      </c>
      <c r="D45" s="9">
        <f>SUM(PRESUPUESTO!D45)</f>
        <v>621</v>
      </c>
      <c r="E45" s="9">
        <f t="shared" si="0"/>
        <v>800.5138888888888</v>
      </c>
      <c r="F45" s="9">
        <f t="shared" si="1"/>
        <v>384.24666666666667</v>
      </c>
      <c r="G45" s="9">
        <f>'BASE GRAVABLE'!Z45*2</f>
        <v>0</v>
      </c>
      <c r="H45" s="9">
        <f>'BASE GRAVABLE'!Y45*2</f>
        <v>0</v>
      </c>
      <c r="I45" s="9">
        <f>'BASE GRAVABLE'!Q45</f>
        <v>0</v>
      </c>
      <c r="J45" s="9">
        <f>'BASE GRAVABLE'!T45</f>
        <v>0</v>
      </c>
      <c r="K45" s="9">
        <f>'BASE GRAVABLE'!AC45</f>
        <v>0</v>
      </c>
      <c r="L45" s="9">
        <f>'BASE GRAVABLE'!AA45</f>
        <v>0</v>
      </c>
      <c r="M45" s="9">
        <f t="shared" si="2"/>
        <v>7569.4605555555554</v>
      </c>
      <c r="N45" s="9">
        <f t="shared" si="3"/>
        <v>252.32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MIGUEL ANGEL MACIEL GUZMAN</v>
      </c>
      <c r="B46" s="323" t="s">
        <v>295</v>
      </c>
      <c r="C46" s="9">
        <f>SUM(PRESUPUESTO!C46)</f>
        <v>21870.85</v>
      </c>
      <c r="D46" s="9">
        <f>SUM(PRESUPUESTO!D46)</f>
        <v>621</v>
      </c>
      <c r="E46" s="9">
        <f t="shared" si="0"/>
        <v>3037.6180555555552</v>
      </c>
      <c r="F46" s="9">
        <f t="shared" si="1"/>
        <v>1458.0566666666666</v>
      </c>
      <c r="G46" s="9">
        <f>'BASE GRAVABLE'!Z46*2</f>
        <v>1662.1845999999998</v>
      </c>
      <c r="H46" s="9">
        <f>'BASE GRAVABLE'!Y46*2</f>
        <v>0</v>
      </c>
      <c r="I46" s="9">
        <f>'BASE GRAVABLE'!Q46</f>
        <v>0</v>
      </c>
      <c r="J46" s="9">
        <f>'BASE GRAVABLE'!T46</f>
        <v>0</v>
      </c>
      <c r="K46" s="9">
        <f>'BASE GRAVABLE'!AC46</f>
        <v>0</v>
      </c>
      <c r="L46" s="9">
        <f>'BASE GRAVABLE'!AA46</f>
        <v>0</v>
      </c>
      <c r="M46" s="9">
        <f t="shared" si="2"/>
        <v>28649.709322222221</v>
      </c>
      <c r="N46" s="9">
        <f t="shared" si="3"/>
        <v>954.99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NAYELI CASTEÑEDA CUEVAS</v>
      </c>
      <c r="B47" s="323" t="s">
        <v>444</v>
      </c>
      <c r="C47" s="9">
        <f>SUM(PRESUPUESTO!C47)</f>
        <v>4727.8</v>
      </c>
      <c r="D47" s="9">
        <f>SUM(PRESUPUESTO!D47)</f>
        <v>621</v>
      </c>
      <c r="E47" s="9">
        <f t="shared" si="0"/>
        <v>656.63888888888891</v>
      </c>
      <c r="F47" s="9">
        <f t="shared" si="1"/>
        <v>315.18666666666667</v>
      </c>
      <c r="G47" s="9">
        <f>'BASE GRAVABLE'!Z47*2</f>
        <v>0</v>
      </c>
      <c r="H47" s="9">
        <f>'BASE GRAVABLE'!Y47*2</f>
        <v>588</v>
      </c>
      <c r="I47" s="9">
        <f>'BASE GRAVABLE'!Q47</f>
        <v>0</v>
      </c>
      <c r="J47" s="9">
        <f>'BASE GRAVABLE'!T47</f>
        <v>0</v>
      </c>
      <c r="K47" s="9">
        <f>'BASE GRAVABLE'!AC47</f>
        <v>0</v>
      </c>
      <c r="L47" s="9">
        <f>'BASE GRAVABLE'!AA47</f>
        <v>0</v>
      </c>
      <c r="M47" s="9">
        <f t="shared" si="2"/>
        <v>6908.6255555555554</v>
      </c>
      <c r="N47" s="9">
        <f t="shared" si="3"/>
        <v>230.29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LAURA REBECA PIZANO ORTEGA</v>
      </c>
      <c r="B48" s="327" t="s">
        <v>472</v>
      </c>
      <c r="C48" s="9">
        <f>SUM(PRESUPUESTO!C48)</f>
        <v>4727.8</v>
      </c>
      <c r="D48" s="9">
        <f>SUM(PRESUPUESTO!D48)</f>
        <v>621</v>
      </c>
      <c r="E48" s="9">
        <f t="shared" si="0"/>
        <v>656.63888888888891</v>
      </c>
      <c r="F48" s="9">
        <f t="shared" si="1"/>
        <v>315.18666666666667</v>
      </c>
      <c r="G48" s="9">
        <f>'BASE GRAVABLE'!Z48*2</f>
        <v>0</v>
      </c>
      <c r="H48" s="9">
        <f>'BASE GRAVABLE'!Y48*2</f>
        <v>1176</v>
      </c>
      <c r="I48" s="9">
        <f>'BASE GRAVABLE'!Q48</f>
        <v>0</v>
      </c>
      <c r="J48" s="9">
        <f>'BASE GRAVABLE'!T48</f>
        <v>0</v>
      </c>
      <c r="K48" s="9">
        <f>'BASE GRAVABLE'!AC48</f>
        <v>0</v>
      </c>
      <c r="L48" s="9">
        <f>'BASE GRAVABLE'!AA48</f>
        <v>0</v>
      </c>
      <c r="M48" s="9">
        <f t="shared" si="2"/>
        <v>7496.6255555555554</v>
      </c>
      <c r="N48" s="9">
        <f t="shared" si="3"/>
        <v>249.89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ROSA ANGELICA MOJICA CONTRERAS</v>
      </c>
      <c r="B49" s="323" t="s">
        <v>581</v>
      </c>
      <c r="C49" s="9">
        <f>SUM(PRESUPUESTO!C49)</f>
        <v>4727.8</v>
      </c>
      <c r="D49" s="9">
        <f>SUM(PRESUPUESTO!D49)</f>
        <v>621</v>
      </c>
      <c r="E49" s="9">
        <f>SUM((C49/30)*50)/12</f>
        <v>656.63888888888891</v>
      </c>
      <c r="F49" s="9">
        <f>SUM((C49/30)*24)/12</f>
        <v>315.18666666666667</v>
      </c>
      <c r="G49" s="9">
        <f>'BASE GRAVABLE'!Z49*2</f>
        <v>0</v>
      </c>
      <c r="H49" s="9">
        <f>'BASE GRAVABLE'!Y49*2</f>
        <v>0</v>
      </c>
      <c r="I49" s="9">
        <f>'BASE GRAVABLE'!Q49</f>
        <v>0</v>
      </c>
      <c r="J49" s="9">
        <f>'BASE GRAVABLE'!T49</f>
        <v>0</v>
      </c>
      <c r="K49" s="9">
        <f>'BASE GRAVABLE'!AC49</f>
        <v>0</v>
      </c>
      <c r="L49" s="9">
        <f>'BASE GRAVABLE'!AA49</f>
        <v>0</v>
      </c>
      <c r="M49" s="9">
        <f>C49+D49+E49+F49+G49+H49+J49+L49+K49+I49</f>
        <v>6320.6255555555554</v>
      </c>
      <c r="N49" s="9">
        <f>ROUND(M49/30,2)</f>
        <v>210.69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JOSE ANDRADE GARCIA</v>
      </c>
      <c r="B50" s="323" t="s">
        <v>307</v>
      </c>
      <c r="C50" s="9">
        <f>SUM(PRESUPUESTO!C50)</f>
        <v>21870.85</v>
      </c>
      <c r="D50" s="9">
        <f>SUM(PRESUPUESTO!D50)</f>
        <v>621</v>
      </c>
      <c r="E50" s="9">
        <f t="shared" si="0"/>
        <v>3037.6180555555552</v>
      </c>
      <c r="F50" s="9">
        <f t="shared" si="1"/>
        <v>1458.0566666666666</v>
      </c>
      <c r="G50" s="9">
        <f>'BASE GRAVABLE'!Z50*2</f>
        <v>0</v>
      </c>
      <c r="H50" s="9">
        <f>'BASE GRAVABLE'!Y50*2</f>
        <v>0</v>
      </c>
      <c r="I50" s="9">
        <f>'BASE GRAVABLE'!Q50</f>
        <v>0</v>
      </c>
      <c r="J50" s="9">
        <f>'BASE GRAVABLE'!T50</f>
        <v>0</v>
      </c>
      <c r="K50" s="9">
        <f>'BASE GRAVABLE'!AC50</f>
        <v>0</v>
      </c>
      <c r="L50" s="9">
        <f>'BASE GRAVABLE'!AA50</f>
        <v>0</v>
      </c>
      <c r="M50" s="9">
        <f t="shared" si="2"/>
        <v>26987.524722222221</v>
      </c>
      <c r="N50" s="9">
        <f t="shared" si="3"/>
        <v>899.58</v>
      </c>
      <c r="O50" s="9">
        <f>SUM(C50/2)</f>
        <v>10935.424999999999</v>
      </c>
      <c r="P50" s="9">
        <f>SUM(D50/2)</f>
        <v>310.5</v>
      </c>
      <c r="Q50" s="9">
        <f>SUM(E50/2)</f>
        <v>1518.8090277777776</v>
      </c>
      <c r="R50" s="9">
        <f>SUM(F50/2)</f>
        <v>729.02833333333331</v>
      </c>
      <c r="S50" s="9">
        <f>SUM(O50:R50)</f>
        <v>13493.76236111111</v>
      </c>
      <c r="T50" s="9">
        <f>SUM(S50/15)</f>
        <v>899.58415740740736</v>
      </c>
    </row>
    <row r="51" spans="1:20" ht="18.95" customHeight="1" x14ac:dyDescent="0.2">
      <c r="A51" s="111" t="str">
        <f>'RETENCION RETROACTIVOS'!A51</f>
        <v>GUILLERMINA GOMEZ MARTINEZ</v>
      </c>
      <c r="B51" s="323" t="s">
        <v>366</v>
      </c>
      <c r="C51" s="9">
        <f>SUM(PRESUPUESTO!C51)</f>
        <v>4966.3999999999996</v>
      </c>
      <c r="D51" s="9">
        <f>SUM(PRESUPUESTO!D51)</f>
        <v>621</v>
      </c>
      <c r="E51" s="9">
        <f t="shared" si="0"/>
        <v>689.77777777777771</v>
      </c>
      <c r="F51" s="9">
        <f t="shared" si="1"/>
        <v>331.09333333333331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f>'BASE GRAVABLE'!T51</f>
        <v>0</v>
      </c>
      <c r="K51" s="9">
        <f>'BASE GRAVABLE'!AC51</f>
        <v>0</v>
      </c>
      <c r="L51" s="9">
        <f>'BASE GRAVABLE'!AA51</f>
        <v>0</v>
      </c>
      <c r="M51" s="9">
        <f t="shared" si="2"/>
        <v>6608.2711111111103</v>
      </c>
      <c r="N51" s="9">
        <f t="shared" si="3"/>
        <v>220.28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EMMANUEL VEGA NEGRETE</v>
      </c>
      <c r="B52" s="323" t="s">
        <v>303</v>
      </c>
      <c r="C52" s="9">
        <f>SUM(PRESUPUESTO!C52)</f>
        <v>6676.8</v>
      </c>
      <c r="D52" s="9">
        <f>SUM(PRESUPUESTO!D52)</f>
        <v>621</v>
      </c>
      <c r="E52" s="9">
        <f t="shared" si="0"/>
        <v>927.33333333333337</v>
      </c>
      <c r="F52" s="9">
        <f t="shared" si="1"/>
        <v>445.12000000000006</v>
      </c>
      <c r="G52" s="9">
        <f>'BASE GRAVABLE'!Z52*2</f>
        <v>0</v>
      </c>
      <c r="H52" s="9">
        <f>'BASE GRAVABLE'!Y52*2</f>
        <v>0</v>
      </c>
      <c r="I52" s="9">
        <f>'BASE GRAVABLE'!Q52</f>
        <v>0</v>
      </c>
      <c r="J52" s="9">
        <f>'BASE GRAVABLE'!T52</f>
        <v>0</v>
      </c>
      <c r="K52" s="9">
        <f>'BASE GRAVABLE'!AC52</f>
        <v>0</v>
      </c>
      <c r="L52" s="9">
        <f>'BASE GRAVABLE'!AA52</f>
        <v>0</v>
      </c>
      <c r="M52" s="9">
        <f t="shared" si="2"/>
        <v>8670.253333333334</v>
      </c>
      <c r="N52" s="9">
        <f t="shared" si="3"/>
        <v>289.01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 t="str">
        <f>'RETENCION RETROACTIVOS'!A53</f>
        <v>LUCIEL ESMERALDA MEDINA MENDEZ</v>
      </c>
      <c r="B53" s="323" t="s">
        <v>367</v>
      </c>
      <c r="C53" s="9">
        <f>SUM(PRESUPUESTO!C53)</f>
        <v>4504.8999999999996</v>
      </c>
      <c r="D53" s="9">
        <f>SUM(PRESUPUESTO!D53)</f>
        <v>621</v>
      </c>
      <c r="E53" s="9">
        <f t="shared" si="0"/>
        <v>625.68055555555554</v>
      </c>
      <c r="F53" s="9">
        <f t="shared" si="1"/>
        <v>300.32666666666665</v>
      </c>
      <c r="G53" s="9">
        <f>'BASE GRAVABLE'!Z53*2</f>
        <v>0</v>
      </c>
      <c r="H53" s="9">
        <f>'BASE GRAVABLE'!Y53*2</f>
        <v>0</v>
      </c>
      <c r="I53" s="9">
        <f>'BASE GRAVABLE'!Q53</f>
        <v>0</v>
      </c>
      <c r="J53" s="9">
        <f>'BASE GRAVABLE'!T53</f>
        <v>0</v>
      </c>
      <c r="K53" s="9">
        <f>'BASE GRAVABLE'!AC53</f>
        <v>0</v>
      </c>
      <c r="L53" s="9">
        <f>'BASE GRAVABLE'!AA53</f>
        <v>0</v>
      </c>
      <c r="M53" s="9">
        <f t="shared" si="2"/>
        <v>6051.9072222222221</v>
      </c>
      <c r="N53" s="9">
        <f t="shared" si="3"/>
        <v>201.73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RETROACTIVOS'!A54</f>
        <v>CARLOS ADOLFO HINOJOSA GOMEZ</v>
      </c>
      <c r="B54" s="323" t="s">
        <v>476</v>
      </c>
      <c r="C54" s="9">
        <f>SUM(PRESUPUESTO!C54)</f>
        <v>21870.85</v>
      </c>
      <c r="D54" s="9">
        <f>SUM(PRESUPUESTO!D54)</f>
        <v>621</v>
      </c>
      <c r="E54" s="9">
        <f t="shared" si="0"/>
        <v>3037.6180555555552</v>
      </c>
      <c r="F54" s="9">
        <f t="shared" si="1"/>
        <v>1458.0566666666666</v>
      </c>
      <c r="G54" s="9">
        <f>'BASE GRAVABLE'!Z54*2</f>
        <v>415.54614999999995</v>
      </c>
      <c r="H54" s="9">
        <f>'BASE GRAVABLE'!Y54*2</f>
        <v>0</v>
      </c>
      <c r="I54" s="9">
        <f>'BASE GRAVABLE'!Q54</f>
        <v>0</v>
      </c>
      <c r="J54" s="9">
        <f>'BASE GRAVABLE'!T54</f>
        <v>0</v>
      </c>
      <c r="K54" s="9">
        <f>'BASE GRAVABLE'!AC54</f>
        <v>0</v>
      </c>
      <c r="L54" s="9">
        <f>'BASE GRAVABLE'!AA54</f>
        <v>0</v>
      </c>
      <c r="M54" s="9">
        <f t="shared" si="2"/>
        <v>27403.070872222219</v>
      </c>
      <c r="N54" s="9">
        <f t="shared" si="3"/>
        <v>913.44</v>
      </c>
      <c r="O54" s="9"/>
      <c r="P54" s="9"/>
      <c r="Q54" s="9"/>
      <c r="R54" s="9"/>
      <c r="S54" s="9"/>
      <c r="T54" s="9"/>
    </row>
    <row r="55" spans="1:20" ht="18.95" customHeight="1" x14ac:dyDescent="0.2">
      <c r="A55" s="111"/>
      <c r="B55" s="325"/>
      <c r="C55" s="9"/>
      <c r="D55" s="9"/>
      <c r="E55" s="9"/>
      <c r="F55" s="35"/>
      <c r="G55" s="35"/>
      <c r="H55" s="35"/>
      <c r="I55" s="35"/>
      <c r="J55" s="35"/>
      <c r="K55" s="35"/>
      <c r="L55" s="35"/>
      <c r="M55" s="35"/>
      <c r="N55" s="35"/>
      <c r="O55" s="9"/>
      <c r="P55" s="9"/>
      <c r="Q55" s="9"/>
      <c r="R55" s="35"/>
      <c r="S55" s="35"/>
      <c r="T55" s="35"/>
    </row>
    <row r="56" spans="1:20" ht="18.95" customHeight="1" x14ac:dyDescent="0.2">
      <c r="A56" s="103" t="s">
        <v>35</v>
      </c>
      <c r="B56" s="103"/>
      <c r="C56" s="104">
        <f t="shared" ref="C56:N56" si="11">SUM(C11:C55)</f>
        <v>413738.34999999986</v>
      </c>
      <c r="D56" s="104">
        <f t="shared" si="11"/>
        <v>27324</v>
      </c>
      <c r="E56" s="104">
        <f t="shared" si="11"/>
        <v>57463.659722222234</v>
      </c>
      <c r="F56" s="104">
        <f t="shared" si="11"/>
        <v>27582.556666666667</v>
      </c>
      <c r="G56" s="104">
        <f t="shared" si="11"/>
        <v>8969.0364499999996</v>
      </c>
      <c r="H56" s="104">
        <f t="shared" si="11"/>
        <v>4704</v>
      </c>
      <c r="I56" s="104">
        <f t="shared" si="11"/>
        <v>0</v>
      </c>
      <c r="J56" s="104">
        <f t="shared" si="11"/>
        <v>0</v>
      </c>
      <c r="K56" s="104">
        <f t="shared" si="11"/>
        <v>0</v>
      </c>
      <c r="L56" s="104">
        <f t="shared" si="11"/>
        <v>0</v>
      </c>
      <c r="M56" s="104">
        <f t="shared" si="11"/>
        <v>539781.60283888911</v>
      </c>
      <c r="N56" s="104">
        <f t="shared" si="11"/>
        <v>17785.669999999998</v>
      </c>
      <c r="O56" s="104">
        <f>SUM(O11:O54)</f>
        <v>107794.8</v>
      </c>
      <c r="P56" s="104">
        <f>SUM(P11:P54)</f>
        <v>6210</v>
      </c>
      <c r="Q56" s="104">
        <f>SUM(Q11:Q54)</f>
        <v>14971.5</v>
      </c>
      <c r="R56" s="105">
        <f>SUM(R11:R54)</f>
        <v>7186.32</v>
      </c>
      <c r="S56" s="105">
        <f>SUM(S11:S54)</f>
        <v>136162.62</v>
      </c>
      <c r="T56" s="105"/>
    </row>
    <row r="58" spans="1:20" ht="24.75" customHeight="1" x14ac:dyDescent="0.2">
      <c r="A58" s="308"/>
    </row>
    <row r="59" spans="1:20" ht="30" customHeight="1" x14ac:dyDescent="0.25">
      <c r="A59" s="328" t="s">
        <v>610</v>
      </c>
    </row>
    <row r="60" spans="1:20" ht="18" x14ac:dyDescent="0.25">
      <c r="A60" s="328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3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6"/>
  <sheetViews>
    <sheetView showGridLines="0" showZeros="0" topLeftCell="A19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7" t="s">
        <v>3</v>
      </c>
      <c r="C6" s="487" t="s">
        <v>61</v>
      </c>
      <c r="D6" s="487" t="s">
        <v>62</v>
      </c>
      <c r="E6" s="43"/>
      <c r="F6" s="44"/>
      <c r="G6" s="44"/>
      <c r="H6" s="498" t="s">
        <v>63</v>
      </c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500"/>
      <c r="T6" s="492" t="s">
        <v>82</v>
      </c>
      <c r="U6" s="493"/>
      <c r="V6" s="43"/>
      <c r="W6" s="43" t="s">
        <v>1</v>
      </c>
      <c r="X6" s="43" t="s">
        <v>1</v>
      </c>
    </row>
    <row r="7" spans="1:24" x14ac:dyDescent="0.2">
      <c r="A7" s="46"/>
      <c r="B7" s="488"/>
      <c r="C7" s="488"/>
      <c r="D7" s="488"/>
      <c r="E7" s="47" t="s">
        <v>64</v>
      </c>
      <c r="F7" s="48" t="s">
        <v>66</v>
      </c>
      <c r="G7" s="48" t="s">
        <v>65</v>
      </c>
      <c r="H7" s="490" t="s">
        <v>59</v>
      </c>
      <c r="I7" s="490" t="s">
        <v>94</v>
      </c>
      <c r="J7" s="47" t="s">
        <v>80</v>
      </c>
      <c r="K7" s="490" t="s">
        <v>95</v>
      </c>
      <c r="L7" s="490" t="s">
        <v>96</v>
      </c>
      <c r="M7" s="495" t="s">
        <v>67</v>
      </c>
      <c r="N7" s="496"/>
      <c r="O7" s="497"/>
      <c r="P7" s="492" t="s">
        <v>81</v>
      </c>
      <c r="Q7" s="494"/>
      <c r="R7" s="494"/>
      <c r="S7" s="493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8"/>
      <c r="C8" s="488"/>
      <c r="D8" s="488"/>
      <c r="E8" s="47" t="s">
        <v>65</v>
      </c>
      <c r="F8" s="48" t="s">
        <v>72</v>
      </c>
      <c r="G8" s="48" t="s">
        <v>71</v>
      </c>
      <c r="H8" s="490"/>
      <c r="I8" s="490"/>
      <c r="J8" s="47" t="s">
        <v>73</v>
      </c>
      <c r="K8" s="490"/>
      <c r="L8" s="490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89"/>
      <c r="C9" s="489"/>
      <c r="D9" s="489"/>
      <c r="E9" s="51" t="s">
        <v>71</v>
      </c>
      <c r="F9" s="52" t="s">
        <v>78</v>
      </c>
      <c r="G9" s="52" t="s">
        <v>79</v>
      </c>
      <c r="H9" s="491"/>
      <c r="I9" s="491"/>
      <c r="J9" s="53">
        <v>0.20399999999999999</v>
      </c>
      <c r="K9" s="491"/>
      <c r="L9" s="491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4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4" si="1">ROUND((B11-D11)*G11*P11,2)</f>
        <v>0</v>
      </c>
      <c r="R11" s="61">
        <v>0</v>
      </c>
      <c r="S11" s="71">
        <f t="shared" ref="S11:S54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30" si="3">SUM(J11+M11+O11+Q11+S11+U11)</f>
        <v>738.72</v>
      </c>
      <c r="W11" s="74">
        <f t="shared" ref="W11:W54" si="4">SUM(J11+M11+Q11+U11)</f>
        <v>649.9</v>
      </c>
      <c r="X11" s="74">
        <f t="shared" ref="X11:X54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54" si="6">SUM(67.29*25)</f>
        <v>1682.2500000000002</v>
      </c>
      <c r="G12" s="64">
        <f t="shared" si="0"/>
        <v>276.06</v>
      </c>
      <c r="H12" s="65">
        <v>67.290000000000006</v>
      </c>
      <c r="I12" s="66">
        <v>0.20399999999999999</v>
      </c>
      <c r="J12" s="67">
        <f t="shared" ref="J12:J30" si="7">ROUND((B12-D12)*H12*I12,3)</f>
        <v>205.90700000000001</v>
      </c>
      <c r="K12" s="68">
        <f t="shared" ref="K12:K54" si="8">SUM(67.29*3)</f>
        <v>201.87</v>
      </c>
      <c r="L12" s="66">
        <v>1.0999999999999999E-2</v>
      </c>
      <c r="M12" s="67">
        <f t="shared" ref="M12:M23" si="9">ROUND(IF(G12&gt;K12,(G12-K12)*L12*(B12-D12),0),3)</f>
        <v>12.241</v>
      </c>
      <c r="N12" s="61">
        <v>4.0000000000000001E-3</v>
      </c>
      <c r="O12" s="69">
        <f t="shared" ref="O12:O21" si="10">ROUND(IF(G12&gt;K12,(G12-K12)*(B12-D12)*N12,0),3)</f>
        <v>4.4509999999999996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30" si="11">ROUND((B12-C12-D12)*G12*T12,3)</f>
        <v>32.774999999999999</v>
      </c>
      <c r="V12" s="74">
        <f t="shared" si="3"/>
        <v>255.37400000000002</v>
      </c>
      <c r="W12" s="74">
        <f t="shared" si="4"/>
        <v>250.92300000000003</v>
      </c>
      <c r="X12" s="74">
        <f t="shared" si="5"/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6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145.82499999999999</v>
      </c>
      <c r="N13" s="61">
        <v>4.0000000000000001E-3</v>
      </c>
      <c r="O13" s="69">
        <f t="shared" si="10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128.89500000000001</v>
      </c>
      <c r="V13" s="74">
        <f t="shared" si="3"/>
        <v>533.654</v>
      </c>
      <c r="W13" s="74">
        <f t="shared" si="4"/>
        <v>480.62699999999995</v>
      </c>
      <c r="X13" s="74">
        <f t="shared" si="5"/>
        <v>53.027000000000001</v>
      </c>
    </row>
    <row r="14" spans="1:24" ht="19.5" customHeight="1" x14ac:dyDescent="0.2">
      <c r="A14" s="111" t="str">
        <f>'SDI IMSS'!A14</f>
        <v>MARIANA ELIZABETH JUAREZ CISNEROS</v>
      </c>
      <c r="B14" s="62">
        <v>15</v>
      </c>
      <c r="C14" s="62">
        <v>0</v>
      </c>
      <c r="D14" s="62"/>
      <c r="E14" s="118">
        <f>'SDI IMSS'!N14</f>
        <v>230.5</v>
      </c>
      <c r="F14" s="64">
        <f t="shared" si="6"/>
        <v>1682.2500000000002</v>
      </c>
      <c r="G14" s="64">
        <f>IF(E14&gt;F14,F14,E14)</f>
        <v>230.5</v>
      </c>
      <c r="H14" s="65">
        <v>67.290000000000006</v>
      </c>
      <c r="I14" s="66">
        <v>0.20399999999999999</v>
      </c>
      <c r="J14" s="67">
        <f>ROUND((B14-D14)*H14*I14,3)</f>
        <v>205.90700000000001</v>
      </c>
      <c r="K14" s="68">
        <f t="shared" si="8"/>
        <v>201.87</v>
      </c>
      <c r="L14" s="66">
        <v>1.0999999999999999E-2</v>
      </c>
      <c r="M14" s="67">
        <f t="shared" ref="M14:M19" si="12">ROUND(IF(G14&gt;K14,(G14-K14)*L14*(B14-D14),0),3)</f>
        <v>4.7240000000000002</v>
      </c>
      <c r="N14" s="61">
        <v>4.0000000000000001E-3</v>
      </c>
      <c r="O14" s="69">
        <f>ROUND(IF(G14&gt;K14,(G14-K14)*(B14-D14)*N14,0),3)</f>
        <v>1.718</v>
      </c>
      <c r="P14" s="61">
        <v>0</v>
      </c>
      <c r="Q14" s="70">
        <f>ROUND((B14-D14)*G14*P14,2)</f>
        <v>0</v>
      </c>
      <c r="R14" s="61">
        <v>0</v>
      </c>
      <c r="S14" s="71">
        <f>ROUND((B14-D14)*G14*R14,2)</f>
        <v>0</v>
      </c>
      <c r="T14" s="72">
        <v>7.9150000000000002E-3</v>
      </c>
      <c r="U14" s="70">
        <f>ROUND((B14-C14-D14)*G14*T14,3)</f>
        <v>27.366</v>
      </c>
      <c r="V14" s="74">
        <f>SUM(J14+M14+O14+Q14+S14+U14)</f>
        <v>239.71499999999997</v>
      </c>
      <c r="W14" s="74">
        <f>SUM(J14+M14+Q14+U14)</f>
        <v>237.99700000000001</v>
      </c>
      <c r="X14" s="74">
        <f>SUM(O14+S14)</f>
        <v>1.718</v>
      </c>
    </row>
    <row r="15" spans="1:24" ht="19.5" customHeight="1" x14ac:dyDescent="0.2">
      <c r="A15" s="111" t="str">
        <f>'SDI IMSS'!A15</f>
        <v>CELIS CRISOSTOMO MARCO ANTONIO</v>
      </c>
      <c r="B15" s="62">
        <v>15</v>
      </c>
      <c r="C15" s="62">
        <v>0</v>
      </c>
      <c r="D15" s="62"/>
      <c r="E15" s="118">
        <f>'SDI IMSS'!N15</f>
        <v>337.03</v>
      </c>
      <c r="F15" s="64">
        <f t="shared" si="6"/>
        <v>1682.2500000000002</v>
      </c>
      <c r="G15" s="64">
        <f t="shared" si="0"/>
        <v>337.03</v>
      </c>
      <c r="H15" s="65">
        <v>67.290000000000006</v>
      </c>
      <c r="I15" s="66">
        <v>0.20399999999999999</v>
      </c>
      <c r="J15" s="67">
        <f t="shared" ref="J15:J21" si="13">ROUND((B15-D15)*H15*I15,3)</f>
        <v>205.90700000000001</v>
      </c>
      <c r="K15" s="68">
        <f t="shared" si="8"/>
        <v>201.87</v>
      </c>
      <c r="L15" s="66">
        <v>1.0999999999999999E-2</v>
      </c>
      <c r="M15" s="67">
        <f t="shared" si="12"/>
        <v>22.300999999999998</v>
      </c>
      <c r="N15" s="61">
        <v>4.0000000000000001E-3</v>
      </c>
      <c r="O15" s="69">
        <f t="shared" si="10"/>
        <v>8.11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ref="U15:U21" si="14">ROUND((B15-C15-D15)*G15*T15,3)</f>
        <v>40.014000000000003</v>
      </c>
      <c r="V15" s="74">
        <f t="shared" si="3"/>
        <v>276.33199999999999</v>
      </c>
      <c r="W15" s="74">
        <f t="shared" si="4"/>
        <v>268.22199999999998</v>
      </c>
      <c r="X15" s="74">
        <f t="shared" si="5"/>
        <v>8.11</v>
      </c>
    </row>
    <row r="16" spans="1:24" ht="19.5" customHeight="1" x14ac:dyDescent="0.2">
      <c r="A16" s="111" t="str">
        <f>'SDI IMSS'!A16</f>
        <v>CHRISTIAN ALEJANDRO QUIROZ HERNANDEZ</v>
      </c>
      <c r="B16" s="62">
        <v>15</v>
      </c>
      <c r="C16" s="62">
        <v>0</v>
      </c>
      <c r="D16" s="62"/>
      <c r="E16" s="118">
        <f>'SDI IMSS'!N16</f>
        <v>220.28</v>
      </c>
      <c r="F16" s="64">
        <f t="shared" si="6"/>
        <v>1682.2500000000002</v>
      </c>
      <c r="G16" s="64">
        <f t="shared" si="0"/>
        <v>220.28</v>
      </c>
      <c r="H16" s="65">
        <v>67.290000000000006</v>
      </c>
      <c r="I16" s="66">
        <v>0.20399999999999999</v>
      </c>
      <c r="J16" s="67">
        <f t="shared" si="13"/>
        <v>205.90700000000001</v>
      </c>
      <c r="K16" s="68">
        <f t="shared" si="8"/>
        <v>201.87</v>
      </c>
      <c r="L16" s="66">
        <v>1.0999999999999999E-2</v>
      </c>
      <c r="M16" s="67">
        <f t="shared" si="12"/>
        <v>3.0379999999999998</v>
      </c>
      <c r="N16" s="61">
        <v>4.0000000000000001E-3</v>
      </c>
      <c r="O16" s="69">
        <f t="shared" si="10"/>
        <v>1.105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14"/>
        <v>26.152999999999999</v>
      </c>
      <c r="V16" s="74">
        <f t="shared" si="3"/>
        <v>236.203</v>
      </c>
      <c r="W16" s="74">
        <f t="shared" si="4"/>
        <v>235.09800000000001</v>
      </c>
      <c r="X16" s="74">
        <f t="shared" si="5"/>
        <v>1.105</v>
      </c>
    </row>
    <row r="17" spans="1:24" ht="19.5" customHeight="1" x14ac:dyDescent="0.2">
      <c r="A17" s="111" t="str">
        <f>'SDI IMSS'!A17</f>
        <v>IVAN GUADALUPE RODRIGUEZ GALVEZ</v>
      </c>
      <c r="B17" s="62">
        <v>15</v>
      </c>
      <c r="C17" s="62">
        <v>0</v>
      </c>
      <c r="D17" s="62"/>
      <c r="E17" s="118">
        <f>'SDI IMSS'!N17</f>
        <v>252.32</v>
      </c>
      <c r="F17" s="64">
        <f t="shared" si="6"/>
        <v>1682.2500000000002</v>
      </c>
      <c r="G17" s="64">
        <f t="shared" si="0"/>
        <v>252.32</v>
      </c>
      <c r="H17" s="65">
        <v>67.290000000000006</v>
      </c>
      <c r="I17" s="66">
        <v>0.20399999999999999</v>
      </c>
      <c r="J17" s="67">
        <f t="shared" si="13"/>
        <v>205.90700000000001</v>
      </c>
      <c r="K17" s="68">
        <f t="shared" si="8"/>
        <v>201.87</v>
      </c>
      <c r="L17" s="66">
        <v>1.0999999999999999E-2</v>
      </c>
      <c r="M17" s="67">
        <f t="shared" si="12"/>
        <v>8.3239999999999998</v>
      </c>
      <c r="N17" s="61">
        <v>4.0000000000000001E-3</v>
      </c>
      <c r="O17" s="69">
        <f t="shared" si="10"/>
        <v>3.0270000000000001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14"/>
        <v>29.957000000000001</v>
      </c>
      <c r="V17" s="74">
        <f t="shared" si="3"/>
        <v>247.215</v>
      </c>
      <c r="W17" s="74">
        <f t="shared" si="4"/>
        <v>244.18800000000002</v>
      </c>
      <c r="X17" s="74">
        <f t="shared" si="5"/>
        <v>3.0270000000000001</v>
      </c>
    </row>
    <row r="18" spans="1:24" ht="19.5" customHeight="1" x14ac:dyDescent="0.2">
      <c r="A18" s="111" t="str">
        <f>'SDI IMSS'!A18</f>
        <v>ROGELIO RAMIREZ MORENO</v>
      </c>
      <c r="B18" s="62">
        <v>15</v>
      </c>
      <c r="C18" s="62">
        <v>0</v>
      </c>
      <c r="D18" s="62"/>
      <c r="E18" s="118">
        <f>'SDI IMSS'!N18</f>
        <v>683.08</v>
      </c>
      <c r="F18" s="64">
        <f t="shared" si="6"/>
        <v>1682.2500000000002</v>
      </c>
      <c r="G18" s="64">
        <f t="shared" si="0"/>
        <v>683.08</v>
      </c>
      <c r="H18" s="65">
        <v>67.290000000000006</v>
      </c>
      <c r="I18" s="66">
        <v>0.20399999999999999</v>
      </c>
      <c r="J18" s="67">
        <f t="shared" si="13"/>
        <v>205.90700000000001</v>
      </c>
      <c r="K18" s="68">
        <f t="shared" si="8"/>
        <v>201.87</v>
      </c>
      <c r="L18" s="66">
        <v>1.0999999999999999E-2</v>
      </c>
      <c r="M18" s="67">
        <f t="shared" si="12"/>
        <v>79.400000000000006</v>
      </c>
      <c r="N18" s="61">
        <v>4.0000000000000001E-3</v>
      </c>
      <c r="O18" s="69">
        <f t="shared" si="10"/>
        <v>28.873000000000001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14"/>
        <v>81.099000000000004</v>
      </c>
      <c r="V18" s="74">
        <f t="shared" si="3"/>
        <v>395.279</v>
      </c>
      <c r="W18" s="74">
        <f t="shared" si="4"/>
        <v>366.40600000000001</v>
      </c>
      <c r="X18" s="74">
        <f t="shared" si="5"/>
        <v>28.873000000000001</v>
      </c>
    </row>
    <row r="19" spans="1:24" ht="19.5" customHeight="1" x14ac:dyDescent="0.2">
      <c r="A19" s="111" t="str">
        <f>'SDI IMSS'!A19</f>
        <v>ALMA LETICIA RAMIREZ MAGALLON</v>
      </c>
      <c r="B19" s="62">
        <v>15</v>
      </c>
      <c r="C19" s="62">
        <v>0</v>
      </c>
      <c r="D19" s="62"/>
      <c r="E19" s="118">
        <f>'SDI IMSS'!N19</f>
        <v>201.73</v>
      </c>
      <c r="F19" s="64">
        <f t="shared" si="6"/>
        <v>1682.2500000000002</v>
      </c>
      <c r="G19" s="64">
        <f>IF(E19&gt;F19,F19,E19)</f>
        <v>201.73</v>
      </c>
      <c r="H19" s="65">
        <v>67.290000000000006</v>
      </c>
      <c r="I19" s="66">
        <v>0.20399999999999999</v>
      </c>
      <c r="J19" s="67">
        <f>ROUND((B19-D19)*H19*I19,3)</f>
        <v>205.90700000000001</v>
      </c>
      <c r="K19" s="68">
        <f t="shared" si="8"/>
        <v>201.87</v>
      </c>
      <c r="L19" s="66">
        <v>1.0999999999999999E-2</v>
      </c>
      <c r="M19" s="67">
        <f t="shared" si="12"/>
        <v>0</v>
      </c>
      <c r="N19" s="61">
        <v>4.0000000000000001E-3</v>
      </c>
      <c r="O19" s="69">
        <f>ROUND(IF(G19&gt;K19,(G19-K19)*(B19-D19)*N19,0),3)</f>
        <v>0</v>
      </c>
      <c r="P19" s="61">
        <v>0</v>
      </c>
      <c r="Q19" s="70">
        <f>ROUND((B19-D19)*G19*P19,2)</f>
        <v>0</v>
      </c>
      <c r="R19" s="61">
        <v>0</v>
      </c>
      <c r="S19" s="71">
        <f>ROUND((B19-D19)*G19*R19,2)</f>
        <v>0</v>
      </c>
      <c r="T19" s="72">
        <v>7.9150000000000002E-3</v>
      </c>
      <c r="U19" s="70">
        <f>ROUND((B19-C19-D19)*G19*T19,3)</f>
        <v>23.95</v>
      </c>
      <c r="V19" s="74">
        <f>SUM(J19+M19+O19+Q19+S19+U19)</f>
        <v>229.857</v>
      </c>
      <c r="W19" s="74">
        <f>SUM(J19+M19+Q19+U19)</f>
        <v>229.857</v>
      </c>
      <c r="X19" s="74">
        <f>SUM(O19+S19)</f>
        <v>0</v>
      </c>
    </row>
    <row r="20" spans="1:24" ht="19.5" customHeight="1" x14ac:dyDescent="0.2">
      <c r="A20" s="111" t="str">
        <f>'SDI IMSS'!A20</f>
        <v>MA DE JESUS OCHOA ORTIZ</v>
      </c>
      <c r="B20" s="62">
        <v>15</v>
      </c>
      <c r="C20" s="62">
        <v>0</v>
      </c>
      <c r="D20" s="62"/>
      <c r="E20" s="118">
        <f>'SDI IMSS'!N20</f>
        <v>643.79999999999995</v>
      </c>
      <c r="F20" s="64">
        <f t="shared" si="6"/>
        <v>1682.2500000000002</v>
      </c>
      <c r="G20" s="64">
        <f t="shared" si="0"/>
        <v>643.79999999999995</v>
      </c>
      <c r="H20" s="65">
        <v>67.290000000000006</v>
      </c>
      <c r="I20" s="66">
        <v>0.20399999999999999</v>
      </c>
      <c r="J20" s="67">
        <f t="shared" si="13"/>
        <v>205.90700000000001</v>
      </c>
      <c r="K20" s="68">
        <f t="shared" si="8"/>
        <v>201.87</v>
      </c>
      <c r="L20" s="66">
        <v>1.0999999999999999E-2</v>
      </c>
      <c r="M20" s="67">
        <f t="shared" si="9"/>
        <v>72.918000000000006</v>
      </c>
      <c r="N20" s="61">
        <v>4.0000000000000001E-3</v>
      </c>
      <c r="O20" s="69">
        <f t="shared" si="10"/>
        <v>26.515999999999998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4"/>
        <v>76.435000000000002</v>
      </c>
      <c r="V20" s="74">
        <f t="shared" si="3"/>
        <v>381.77600000000007</v>
      </c>
      <c r="W20" s="74">
        <f t="shared" si="4"/>
        <v>355.26000000000005</v>
      </c>
      <c r="X20" s="74">
        <f t="shared" si="5"/>
        <v>26.515999999999998</v>
      </c>
    </row>
    <row r="21" spans="1:24" ht="19.5" customHeight="1" x14ac:dyDescent="0.2">
      <c r="A21" s="111" t="str">
        <f>'SDI IMSS'!A21</f>
        <v>ANA LILIA GUTIEREZ MACIEL</v>
      </c>
      <c r="B21" s="62">
        <v>15</v>
      </c>
      <c r="C21" s="62">
        <v>0</v>
      </c>
      <c r="D21" s="62"/>
      <c r="E21" s="118">
        <f>'SDI IMSS'!N21</f>
        <v>201.73</v>
      </c>
      <c r="F21" s="64">
        <f t="shared" si="6"/>
        <v>1682.2500000000002</v>
      </c>
      <c r="G21" s="64">
        <f t="shared" si="0"/>
        <v>201.73</v>
      </c>
      <c r="H21" s="65">
        <v>67.290000000000006</v>
      </c>
      <c r="I21" s="66">
        <v>0.20399999999999999</v>
      </c>
      <c r="J21" s="67">
        <f t="shared" si="13"/>
        <v>205.90700000000001</v>
      </c>
      <c r="K21" s="68">
        <f t="shared" si="8"/>
        <v>201.87</v>
      </c>
      <c r="L21" s="66">
        <v>1.0999999999999999E-2</v>
      </c>
      <c r="M21" s="67">
        <f t="shared" si="9"/>
        <v>0</v>
      </c>
      <c r="N21" s="61">
        <v>4.0000000000000001E-3</v>
      </c>
      <c r="O21" s="69">
        <f t="shared" si="10"/>
        <v>0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14"/>
        <v>23.95</v>
      </c>
      <c r="V21" s="74">
        <f t="shared" si="3"/>
        <v>229.857</v>
      </c>
      <c r="W21" s="74">
        <f t="shared" si="4"/>
        <v>229.857</v>
      </c>
      <c r="X21" s="74">
        <f t="shared" si="5"/>
        <v>0</v>
      </c>
    </row>
    <row r="22" spans="1:24" ht="20.100000000000001" customHeight="1" x14ac:dyDescent="0.2">
      <c r="A22" s="111" t="str">
        <f>'SDI IMSS'!A22</f>
        <v xml:space="preserve">CUAUHTLI TONATIUH RIOS GUTIERREZ </v>
      </c>
      <c r="B22" s="62">
        <v>15</v>
      </c>
      <c r="C22" s="62">
        <v>0</v>
      </c>
      <c r="D22" s="62"/>
      <c r="E22" s="118">
        <f>'SDI IMSS'!N22</f>
        <v>276.06</v>
      </c>
      <c r="F22" s="64">
        <f t="shared" si="6"/>
        <v>1682.2500000000002</v>
      </c>
      <c r="G22" s="64">
        <f t="shared" si="0"/>
        <v>276.06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si="9"/>
        <v>12.241</v>
      </c>
      <c r="N22" s="61">
        <v>4.0000000000000001E-3</v>
      </c>
      <c r="O22" s="69">
        <f t="shared" ref="O22:O30" si="15">ROUND(IF(G22&gt;K22,(G22-K22)*(B22-D22)*N22,0),3)</f>
        <v>4.4509999999999996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32.774999999999999</v>
      </c>
      <c r="V22" s="74">
        <f t="shared" si="3"/>
        <v>255.37400000000002</v>
      </c>
      <c r="W22" s="74">
        <f t="shared" si="4"/>
        <v>250.92300000000003</v>
      </c>
      <c r="X22" s="74">
        <f t="shared" si="5"/>
        <v>4.4509999999999996</v>
      </c>
    </row>
    <row r="23" spans="1:24" ht="20.100000000000001" customHeight="1" x14ac:dyDescent="0.2">
      <c r="A23" s="111" t="str">
        <f>'SDI IMSS'!A23</f>
        <v>MARÍA DEL CARMEN DEL TORO MEJIA</v>
      </c>
      <c r="B23" s="62">
        <v>15</v>
      </c>
      <c r="C23" s="62">
        <v>0</v>
      </c>
      <c r="D23" s="62"/>
      <c r="E23" s="118">
        <f>'SDI IMSS'!N23</f>
        <v>220.99</v>
      </c>
      <c r="F23" s="64">
        <f t="shared" si="6"/>
        <v>1682.2500000000002</v>
      </c>
      <c r="G23" s="64">
        <f t="shared" si="0"/>
        <v>220.99</v>
      </c>
      <c r="H23" s="65">
        <v>67.290000000000006</v>
      </c>
      <c r="I23" s="66">
        <v>0.20399999999999999</v>
      </c>
      <c r="J23" s="67">
        <f>ROUND((B23-D23)*H23*I23,3)</f>
        <v>205.90700000000001</v>
      </c>
      <c r="K23" s="68">
        <f t="shared" si="8"/>
        <v>201.87</v>
      </c>
      <c r="L23" s="66">
        <v>1.0999999999999999E-2</v>
      </c>
      <c r="M23" s="67">
        <f t="shared" si="9"/>
        <v>3.1549999999999998</v>
      </c>
      <c r="N23" s="61">
        <v>4.0000000000000001E-3</v>
      </c>
      <c r="O23" s="69">
        <f>ROUND(IF(G23&gt;K23,(G23-K23)*(B23-D23)*N23,0),3)</f>
        <v>1.147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>ROUND((B23-C23-D23)*G23*T23,3)</f>
        <v>26.236999999999998</v>
      </c>
      <c r="V23" s="74">
        <f t="shared" si="3"/>
        <v>236.446</v>
      </c>
      <c r="W23" s="74">
        <f t="shared" si="4"/>
        <v>235.29900000000001</v>
      </c>
      <c r="X23" s="74">
        <f t="shared" si="5"/>
        <v>1.147</v>
      </c>
    </row>
    <row r="24" spans="1:24" ht="20.100000000000001" customHeight="1" x14ac:dyDescent="0.2">
      <c r="A24" s="111" t="str">
        <f>'SDI IMSS'!A24</f>
        <v>MARIA GUADALUPE MAGAÑA MENDOZA</v>
      </c>
      <c r="B24" s="62">
        <v>15</v>
      </c>
      <c r="C24" s="62"/>
      <c r="D24" s="62"/>
      <c r="E24" s="118">
        <f>'SDI IMSS'!N24</f>
        <v>692.86</v>
      </c>
      <c r="F24" s="64">
        <f t="shared" si="6"/>
        <v>1682.2500000000002</v>
      </c>
      <c r="G24" s="64">
        <f t="shared" si="0"/>
        <v>692.86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ref="M24:M30" si="16">ROUND(IF(G24&gt;K24,(G24-K24)*L24*(B24-D24),0),3)</f>
        <v>81.013000000000005</v>
      </c>
      <c r="N24" s="61">
        <v>4.0000000000000001E-3</v>
      </c>
      <c r="O24" s="69">
        <f t="shared" si="15"/>
        <v>29.459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82.26</v>
      </c>
      <c r="V24" s="74">
        <f t="shared" si="3"/>
        <v>398.63900000000001</v>
      </c>
      <c r="W24" s="74">
        <f t="shared" si="4"/>
        <v>369.18</v>
      </c>
      <c r="X24" s="74">
        <f t="shared" si="5"/>
        <v>29.459</v>
      </c>
    </row>
    <row r="25" spans="1:24" ht="20.100000000000001" customHeight="1" x14ac:dyDescent="0.2">
      <c r="A25" s="111" t="str">
        <f>'SDI IMSS'!A25</f>
        <v>ANA KARINA MARTINEZ ELIZONDO</v>
      </c>
      <c r="B25" s="62">
        <v>15</v>
      </c>
      <c r="C25" s="62"/>
      <c r="D25" s="62"/>
      <c r="E25" s="118">
        <f>'SDI IMSS'!N25</f>
        <v>324.91000000000003</v>
      </c>
      <c r="F25" s="64">
        <f t="shared" si="6"/>
        <v>1682.2500000000002</v>
      </c>
      <c r="G25" s="64">
        <f t="shared" si="0"/>
        <v>324.91000000000003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>ROUND(IF(G25&gt;K25,(G25-K25)*L25*(B25-D25),0),3)</f>
        <v>20.302</v>
      </c>
      <c r="N25" s="61">
        <v>4.0000000000000001E-3</v>
      </c>
      <c r="O25" s="69">
        <f>ROUND(IF(G25&gt;K25,(G25-K25)*(B25-D25)*N25,0),3)</f>
        <v>7.3819999999999997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38.575000000000003</v>
      </c>
      <c r="V25" s="74">
        <f t="shared" si="3"/>
        <v>272.166</v>
      </c>
      <c r="W25" s="74">
        <f t="shared" si="4"/>
        <v>264.78399999999999</v>
      </c>
      <c r="X25" s="74">
        <f t="shared" si="5"/>
        <v>7.3819999999999997</v>
      </c>
    </row>
    <row r="26" spans="1:24" ht="20.100000000000001" customHeight="1" x14ac:dyDescent="0.2">
      <c r="A26" s="111" t="str">
        <f>'SDI IMSS'!A26</f>
        <v>DANIELA FLORES CARDENAS</v>
      </c>
      <c r="B26" s="62">
        <v>15</v>
      </c>
      <c r="C26" s="62"/>
      <c r="D26" s="62"/>
      <c r="E26" s="118">
        <f>'SDI IMSS'!N26</f>
        <v>315.77999999999997</v>
      </c>
      <c r="F26" s="64">
        <f t="shared" si="6"/>
        <v>1682.2500000000002</v>
      </c>
      <c r="G26" s="64">
        <f t="shared" si="0"/>
        <v>315.77999999999997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16"/>
        <v>18.795000000000002</v>
      </c>
      <c r="N26" s="61">
        <v>4.0000000000000001E-3</v>
      </c>
      <c r="O26" s="69">
        <f t="shared" si="15"/>
        <v>6.835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37.491</v>
      </c>
      <c r="V26" s="74">
        <f t="shared" si="3"/>
        <v>269.02800000000002</v>
      </c>
      <c r="W26" s="74">
        <f t="shared" si="4"/>
        <v>262.19299999999998</v>
      </c>
      <c r="X26" s="74">
        <f t="shared" si="5"/>
        <v>6.835</v>
      </c>
    </row>
    <row r="27" spans="1:24" ht="20.100000000000001" customHeight="1" x14ac:dyDescent="0.2">
      <c r="A27" s="111" t="str">
        <f>'SDI IMSS'!A27</f>
        <v>RAMONA CECILIA VILLA ROSALES</v>
      </c>
      <c r="B27" s="62">
        <v>15</v>
      </c>
      <c r="C27" s="62"/>
      <c r="D27" s="62"/>
      <c r="E27" s="118">
        <f>'SDI IMSS'!N27</f>
        <v>673.22</v>
      </c>
      <c r="F27" s="64">
        <f t="shared" si="6"/>
        <v>1682.2500000000002</v>
      </c>
      <c r="G27" s="64">
        <f t="shared" si="0"/>
        <v>673.22</v>
      </c>
      <c r="H27" s="65">
        <v>67.290000000000006</v>
      </c>
      <c r="I27" s="66">
        <v>0.20399999999999999</v>
      </c>
      <c r="J27" s="67">
        <f t="shared" si="7"/>
        <v>205.90700000000001</v>
      </c>
      <c r="K27" s="68">
        <f t="shared" si="8"/>
        <v>201.87</v>
      </c>
      <c r="L27" s="66">
        <v>1.0999999999999999E-2</v>
      </c>
      <c r="M27" s="67">
        <f t="shared" si="16"/>
        <v>77.772999999999996</v>
      </c>
      <c r="N27" s="61">
        <v>4.0000000000000001E-3</v>
      </c>
      <c r="O27" s="69">
        <f t="shared" si="15"/>
        <v>28.280999999999999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1"/>
        <v>79.927999999999997</v>
      </c>
      <c r="V27" s="74">
        <f t="shared" si="3"/>
        <v>391.88900000000001</v>
      </c>
      <c r="W27" s="74">
        <f t="shared" si="4"/>
        <v>363.608</v>
      </c>
      <c r="X27" s="74">
        <f t="shared" si="5"/>
        <v>28.280999999999999</v>
      </c>
    </row>
    <row r="28" spans="1:24" ht="20.100000000000001" customHeight="1" x14ac:dyDescent="0.2">
      <c r="A28" s="111" t="str">
        <f>'SDI IMSS'!A28</f>
        <v>MARIA GUADALUPE PEREZ CARRAZCO</v>
      </c>
      <c r="B28" s="62">
        <v>15</v>
      </c>
      <c r="C28" s="62"/>
      <c r="D28" s="62"/>
      <c r="E28" s="118">
        <f>'SDI IMSS'!N28</f>
        <v>201.73</v>
      </c>
      <c r="F28" s="64">
        <f t="shared" si="6"/>
        <v>1682.2500000000002</v>
      </c>
      <c r="G28" s="64">
        <f t="shared" si="0"/>
        <v>201.73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>ROUND(IF(G28&gt;K28,(G28-K28)*L28*(B28-D28),0),3)</f>
        <v>0</v>
      </c>
      <c r="N28" s="61">
        <v>4.0000000000000001E-3</v>
      </c>
      <c r="O28" s="69">
        <f>ROUND(IF(G28&gt;K28,(G28-K28)*(B28-D28)*N28,0),3)</f>
        <v>0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23.95</v>
      </c>
      <c r="V28" s="74">
        <f t="shared" si="3"/>
        <v>229.857</v>
      </c>
      <c r="W28" s="74">
        <f t="shared" si="4"/>
        <v>229.857</v>
      </c>
      <c r="X28" s="74">
        <f t="shared" si="5"/>
        <v>0</v>
      </c>
    </row>
    <row r="29" spans="1:24" ht="20.100000000000001" customHeight="1" x14ac:dyDescent="0.2">
      <c r="A29" s="111" t="str">
        <f>'SDI IMSS'!A29</f>
        <v>FRANCISCO JAVIER SANCHEZ PEREZ</v>
      </c>
      <c r="B29" s="62">
        <v>15</v>
      </c>
      <c r="C29" s="62"/>
      <c r="D29" s="62"/>
      <c r="E29" s="118">
        <f>'SDI IMSS'!N29</f>
        <v>252.32</v>
      </c>
      <c r="F29" s="64">
        <f t="shared" si="6"/>
        <v>1682.2500000000002</v>
      </c>
      <c r="G29" s="64">
        <f t="shared" si="0"/>
        <v>252.32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>ROUND(IF(G29&gt;K29,(G29-K29)*L29*(B29-D29),0),3)</f>
        <v>8.3239999999999998</v>
      </c>
      <c r="N29" s="61">
        <v>4.0000000000000001E-3</v>
      </c>
      <c r="O29" s="69">
        <f>ROUND(IF(G29&gt;K29,(G29-K29)*(B29-D29)*N29,0),3)</f>
        <v>3.0270000000000001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29.957000000000001</v>
      </c>
      <c r="V29" s="74">
        <f t="shared" si="3"/>
        <v>247.215</v>
      </c>
      <c r="W29" s="74">
        <f t="shared" si="4"/>
        <v>244.18800000000002</v>
      </c>
      <c r="X29" s="74">
        <f t="shared" si="5"/>
        <v>3.0270000000000001</v>
      </c>
    </row>
    <row r="30" spans="1:24" ht="20.100000000000001" customHeight="1" x14ac:dyDescent="0.2">
      <c r="A30" s="111" t="str">
        <f>'SDI IMSS'!A30</f>
        <v>MARCO ANTONIO TAPIA CORREA</v>
      </c>
      <c r="B30" s="62">
        <v>15</v>
      </c>
      <c r="C30" s="62"/>
      <c r="D30" s="62"/>
      <c r="E30" s="118">
        <f>'SDI IMSS'!N30</f>
        <v>201.39</v>
      </c>
      <c r="F30" s="64">
        <f t="shared" si="6"/>
        <v>1682.2500000000002</v>
      </c>
      <c r="G30" s="64">
        <f t="shared" si="0"/>
        <v>201.39</v>
      </c>
      <c r="H30" s="65">
        <v>67.290000000000006</v>
      </c>
      <c r="I30" s="66">
        <v>0.20399999999999999</v>
      </c>
      <c r="J30" s="67">
        <f t="shared" si="7"/>
        <v>205.90700000000001</v>
      </c>
      <c r="K30" s="68">
        <f t="shared" si="8"/>
        <v>201.87</v>
      </c>
      <c r="L30" s="66">
        <v>1.0999999999999999E-2</v>
      </c>
      <c r="M30" s="67">
        <f t="shared" si="16"/>
        <v>0</v>
      </c>
      <c r="N30" s="61">
        <v>4.0000000000000001E-3</v>
      </c>
      <c r="O30" s="69">
        <f t="shared" si="15"/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1"/>
        <v>23.91</v>
      </c>
      <c r="V30" s="74">
        <f t="shared" si="3"/>
        <v>229.81700000000001</v>
      </c>
      <c r="W30" s="74">
        <f t="shared" si="4"/>
        <v>229.81700000000001</v>
      </c>
      <c r="X30" s="74">
        <f t="shared" si="5"/>
        <v>0</v>
      </c>
    </row>
    <row r="31" spans="1:24" ht="20.100000000000001" customHeight="1" x14ac:dyDescent="0.2">
      <c r="A31" s="111" t="str">
        <f>'SDI IMSS'!A31</f>
        <v xml:space="preserve">PATRICIA GARCÍA MARTÍNEZ </v>
      </c>
      <c r="B31" s="62">
        <v>15</v>
      </c>
      <c r="C31" s="62"/>
      <c r="D31" s="62"/>
      <c r="E31" s="118">
        <f>'SDI IMSS'!N31</f>
        <v>201.39</v>
      </c>
      <c r="F31" s="64">
        <f t="shared" si="6"/>
        <v>1682.2500000000002</v>
      </c>
      <c r="G31" s="64">
        <f t="shared" si="0"/>
        <v>201.39</v>
      </c>
      <c r="H31" s="65">
        <v>67.290000000000006</v>
      </c>
      <c r="I31" s="66">
        <v>0.20399999999999999</v>
      </c>
      <c r="J31" s="67">
        <f t="shared" ref="J31:J38" si="17">ROUND((B31-D31)*H31*I31,3)</f>
        <v>205.90700000000001</v>
      </c>
      <c r="K31" s="68">
        <f t="shared" si="8"/>
        <v>201.87</v>
      </c>
      <c r="L31" s="66">
        <v>1.0999999999999999E-2</v>
      </c>
      <c r="M31" s="67">
        <f t="shared" ref="M31:M38" si="18">ROUND(IF(G31&gt;K31,(G31-K31)*L31*(B31-D31),0),3)</f>
        <v>0</v>
      </c>
      <c r="N31" s="61">
        <v>4.0000000000000001E-3</v>
      </c>
      <c r="O31" s="69">
        <f t="shared" ref="O31:O41" si="19">ROUND(IF(G31&gt;K31,(G31-K31)*(B31-D31)*N31,0),3)</f>
        <v>0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ref="U31:U38" si="20">ROUND((B31-C31-D31)*G31*T31,3)</f>
        <v>23.91</v>
      </c>
      <c r="V31" s="74">
        <f t="shared" ref="V31:V46" si="21">SUM(J31+M31+O31+Q31+S31+U31)</f>
        <v>229.81700000000001</v>
      </c>
      <c r="W31" s="74">
        <f t="shared" si="4"/>
        <v>229.81700000000001</v>
      </c>
      <c r="X31" s="74">
        <f t="shared" si="5"/>
        <v>0</v>
      </c>
    </row>
    <row r="32" spans="1:24" ht="20.100000000000001" customHeight="1" x14ac:dyDescent="0.2">
      <c r="A32" s="111" t="str">
        <f>'SDI IMSS'!A32</f>
        <v>MANUEL VILLALVAZO GUTIERREZ</v>
      </c>
      <c r="B32" s="62">
        <v>15</v>
      </c>
      <c r="C32" s="62"/>
      <c r="D32" s="62"/>
      <c r="E32" s="118">
        <f>'SDI IMSS'!N32</f>
        <v>198.61</v>
      </c>
      <c r="F32" s="64">
        <f t="shared" si="6"/>
        <v>1682.2500000000002</v>
      </c>
      <c r="G32" s="64">
        <f t="shared" si="0"/>
        <v>198.61</v>
      </c>
      <c r="H32" s="65">
        <v>67.290000000000006</v>
      </c>
      <c r="I32" s="66">
        <v>0.20399999999999999</v>
      </c>
      <c r="J32" s="67">
        <f t="shared" si="17"/>
        <v>205.90700000000001</v>
      </c>
      <c r="K32" s="68">
        <f t="shared" si="8"/>
        <v>201.87</v>
      </c>
      <c r="L32" s="66">
        <v>1.0999999999999999E-2</v>
      </c>
      <c r="M32" s="67">
        <f t="shared" si="18"/>
        <v>0</v>
      </c>
      <c r="N32" s="61">
        <v>4.0000000000000001E-3</v>
      </c>
      <c r="O32" s="69">
        <f t="shared" si="19"/>
        <v>0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si="20"/>
        <v>23.58</v>
      </c>
      <c r="V32" s="74">
        <f t="shared" si="21"/>
        <v>229.48700000000002</v>
      </c>
      <c r="W32" s="74">
        <f t="shared" si="4"/>
        <v>229.48700000000002</v>
      </c>
      <c r="X32" s="74">
        <f t="shared" si="5"/>
        <v>0</v>
      </c>
    </row>
    <row r="33" spans="1:24" ht="20.100000000000001" customHeight="1" x14ac:dyDescent="0.2">
      <c r="A33" s="111" t="str">
        <f>'SDI IMSS'!A33</f>
        <v>JOSE ANTONIO GUTIERREZ QUIROZ</v>
      </c>
      <c r="B33" s="62">
        <v>15</v>
      </c>
      <c r="C33" s="62"/>
      <c r="D33" s="62"/>
      <c r="E33" s="118">
        <f>'SDI IMSS'!N33</f>
        <v>185.61</v>
      </c>
      <c r="F33" s="64">
        <f t="shared" si="6"/>
        <v>1682.2500000000002</v>
      </c>
      <c r="G33" s="64">
        <f t="shared" si="0"/>
        <v>185.61</v>
      </c>
      <c r="H33" s="65">
        <v>67.290000000000006</v>
      </c>
      <c r="I33" s="66">
        <v>0.20399999999999999</v>
      </c>
      <c r="J33" s="67">
        <f>ROUND((B33-D33)*H33*I33,3)</f>
        <v>205.90700000000001</v>
      </c>
      <c r="K33" s="68">
        <f t="shared" si="8"/>
        <v>201.87</v>
      </c>
      <c r="L33" s="66">
        <v>1.0999999999999999E-2</v>
      </c>
      <c r="M33" s="67">
        <f>ROUND(IF(G33&gt;K33,(G33-K33)*L33*(B33-D33),0),3)</f>
        <v>0</v>
      </c>
      <c r="N33" s="61">
        <v>4.0000000000000001E-3</v>
      </c>
      <c r="O33" s="69">
        <f>ROUND(IF(G33&gt;K33,(G33-K33)*(B33-D33)*N33,0),3)</f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>ROUND((B33-C33-D33)*G33*T33,3)</f>
        <v>22.036999999999999</v>
      </c>
      <c r="V33" s="74">
        <f t="shared" si="21"/>
        <v>227.94400000000002</v>
      </c>
      <c r="W33" s="74">
        <f t="shared" si="4"/>
        <v>227.94400000000002</v>
      </c>
      <c r="X33" s="74">
        <f t="shared" si="5"/>
        <v>0</v>
      </c>
    </row>
    <row r="34" spans="1:24" ht="20.100000000000001" customHeight="1" x14ac:dyDescent="0.2">
      <c r="A34" s="111" t="str">
        <f>'SDI IMSS'!A34</f>
        <v>ERIK SALVADOR CONTRERAS ELIZONDO</v>
      </c>
      <c r="B34" s="62">
        <v>15</v>
      </c>
      <c r="C34" s="62"/>
      <c r="D34" s="62"/>
      <c r="E34" s="118">
        <f>'SDI IMSS'!N34</f>
        <v>185.61</v>
      </c>
      <c r="F34" s="64">
        <f t="shared" si="6"/>
        <v>1682.2500000000002</v>
      </c>
      <c r="G34" s="64">
        <f t="shared" si="0"/>
        <v>185.61</v>
      </c>
      <c r="H34" s="65">
        <v>67.290000000000006</v>
      </c>
      <c r="I34" s="66">
        <v>0.20399999999999999</v>
      </c>
      <c r="J34" s="67">
        <f>ROUND((B34-D34)*H34*I34,3)</f>
        <v>205.90700000000001</v>
      </c>
      <c r="K34" s="68">
        <f t="shared" si="8"/>
        <v>201.87</v>
      </c>
      <c r="L34" s="66">
        <v>1.0999999999999999E-2</v>
      </c>
      <c r="M34" s="67">
        <f>ROUND(IF(G34&gt;K34,(G34-K34)*L34*(B34-D34),0),3)</f>
        <v>0</v>
      </c>
      <c r="N34" s="61">
        <v>4.0000000000000001E-3</v>
      </c>
      <c r="O34" s="69">
        <f>ROUND(IF(G34&gt;K34,(G34-K34)*(B34-D34)*N34,0),3)</f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>ROUND((B34-C34-D34)*G34*T34,3)</f>
        <v>22.036999999999999</v>
      </c>
      <c r="V34" s="74">
        <f t="shared" si="21"/>
        <v>227.94400000000002</v>
      </c>
      <c r="W34" s="74">
        <f t="shared" si="4"/>
        <v>227.94400000000002</v>
      </c>
      <c r="X34" s="74">
        <f t="shared" si="5"/>
        <v>0</v>
      </c>
    </row>
    <row r="35" spans="1:24" ht="20.100000000000001" customHeight="1" x14ac:dyDescent="0.2">
      <c r="A35" s="111" t="str">
        <f>'SDI IMSS'!A35</f>
        <v>JORGE TORREZ MUNGUÍA</v>
      </c>
      <c r="B35" s="62">
        <v>15</v>
      </c>
      <c r="C35" s="62"/>
      <c r="D35" s="62"/>
      <c r="E35" s="118">
        <f>'SDI IMSS'!N35</f>
        <v>180.95</v>
      </c>
      <c r="F35" s="64">
        <f t="shared" si="6"/>
        <v>1682.2500000000002</v>
      </c>
      <c r="G35" s="64">
        <f t="shared" si="0"/>
        <v>180.95</v>
      </c>
      <c r="H35" s="65">
        <v>67.290000000000006</v>
      </c>
      <c r="I35" s="66">
        <v>0.20399999999999999</v>
      </c>
      <c r="J35" s="67">
        <f t="shared" si="17"/>
        <v>205.90700000000001</v>
      </c>
      <c r="K35" s="68">
        <f t="shared" si="8"/>
        <v>201.87</v>
      </c>
      <c r="L35" s="66">
        <v>1.0999999999999999E-2</v>
      </c>
      <c r="M35" s="67">
        <f t="shared" si="18"/>
        <v>0</v>
      </c>
      <c r="N35" s="61">
        <v>4.0000000000000001E-3</v>
      </c>
      <c r="O35" s="69">
        <f t="shared" si="19"/>
        <v>0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20"/>
        <v>21.483000000000001</v>
      </c>
      <c r="V35" s="74">
        <f t="shared" si="21"/>
        <v>227.39000000000001</v>
      </c>
      <c r="W35" s="74">
        <f t="shared" si="4"/>
        <v>227.39000000000001</v>
      </c>
      <c r="X35" s="74">
        <f t="shared" si="5"/>
        <v>0</v>
      </c>
    </row>
    <row r="36" spans="1:24" ht="20.100000000000001" customHeight="1" x14ac:dyDescent="0.2">
      <c r="A36" s="111" t="str">
        <f>'SDI IMSS'!A36</f>
        <v>MIGUEL SOLORZANO SANCHEZ</v>
      </c>
      <c r="B36" s="62">
        <v>15</v>
      </c>
      <c r="C36" s="62"/>
      <c r="D36" s="62"/>
      <c r="E36" s="118">
        <f>'SDI IMSS'!N36</f>
        <v>178.54</v>
      </c>
      <c r="F36" s="64">
        <f t="shared" si="6"/>
        <v>1682.2500000000002</v>
      </c>
      <c r="G36" s="64">
        <f t="shared" si="0"/>
        <v>178.54</v>
      </c>
      <c r="H36" s="65">
        <v>67.290000000000006</v>
      </c>
      <c r="I36" s="66">
        <v>0.20399999999999999</v>
      </c>
      <c r="J36" s="67">
        <f t="shared" si="17"/>
        <v>205.90700000000001</v>
      </c>
      <c r="K36" s="68">
        <f t="shared" si="8"/>
        <v>201.87</v>
      </c>
      <c r="L36" s="66">
        <v>1.0999999999999999E-2</v>
      </c>
      <c r="M36" s="67">
        <f t="shared" si="18"/>
        <v>0</v>
      </c>
      <c r="N36" s="61">
        <v>4.0000000000000001E-3</v>
      </c>
      <c r="O36" s="69">
        <f t="shared" si="19"/>
        <v>0</v>
      </c>
      <c r="P36" s="61">
        <v>0</v>
      </c>
      <c r="Q36" s="70">
        <f t="shared" si="1"/>
        <v>0</v>
      </c>
      <c r="R36" s="61">
        <v>0</v>
      </c>
      <c r="S36" s="71">
        <f t="shared" si="2"/>
        <v>0</v>
      </c>
      <c r="T36" s="72">
        <v>7.9150000000000002E-3</v>
      </c>
      <c r="U36" s="70">
        <f t="shared" si="20"/>
        <v>21.196999999999999</v>
      </c>
      <c r="V36" s="74">
        <f t="shared" si="21"/>
        <v>227.10400000000001</v>
      </c>
      <c r="W36" s="74">
        <f t="shared" si="4"/>
        <v>227.10400000000001</v>
      </c>
      <c r="X36" s="74">
        <f t="shared" si="5"/>
        <v>0</v>
      </c>
    </row>
    <row r="37" spans="1:24" ht="20.100000000000001" customHeight="1" x14ac:dyDescent="0.2">
      <c r="A37" s="111" t="str">
        <f>'SDI IMSS'!A37</f>
        <v>EDGAR MAURICIO PEREZ GONZALEZ</v>
      </c>
      <c r="B37" s="62">
        <v>15</v>
      </c>
      <c r="C37" s="62"/>
      <c r="D37" s="62"/>
      <c r="E37" s="118">
        <f>'SDI IMSS'!N37</f>
        <v>220.28</v>
      </c>
      <c r="F37" s="64">
        <f t="shared" si="6"/>
        <v>1682.2500000000002</v>
      </c>
      <c r="G37" s="64">
        <f>IF(E37&gt;F37,F37,E37)</f>
        <v>220.28</v>
      </c>
      <c r="H37" s="65">
        <v>67.290000000000006</v>
      </c>
      <c r="I37" s="66">
        <v>0.20399999999999999</v>
      </c>
      <c r="J37" s="67">
        <f>ROUND((B37-D37)*H37*I37,3)</f>
        <v>205.90700000000001</v>
      </c>
      <c r="K37" s="68">
        <f t="shared" si="8"/>
        <v>201.87</v>
      </c>
      <c r="L37" s="66">
        <v>1.0999999999999999E-2</v>
      </c>
      <c r="M37" s="67">
        <f>ROUND(IF(G37&gt;K37,(G37-K37)*L37*(B37-D37),0),3)</f>
        <v>3.0379999999999998</v>
      </c>
      <c r="N37" s="61">
        <v>4.0000000000000001E-3</v>
      </c>
      <c r="O37" s="69">
        <f>ROUND(IF(G37&gt;K37,(G37-K37)*(B37-D37)*N37,0),3)</f>
        <v>1.105</v>
      </c>
      <c r="P37" s="61">
        <v>0</v>
      </c>
      <c r="Q37" s="70">
        <f>ROUND((B37-D37)*G37*P37,2)</f>
        <v>0</v>
      </c>
      <c r="R37" s="61">
        <v>0</v>
      </c>
      <c r="S37" s="71">
        <f>ROUND((B37-D37)*G37*R37,2)</f>
        <v>0</v>
      </c>
      <c r="T37" s="72">
        <v>7.9150000000000002E-3</v>
      </c>
      <c r="U37" s="70">
        <f>ROUND((B37-C37-D37)*G37*T37,3)</f>
        <v>26.152999999999999</v>
      </c>
      <c r="V37" s="74">
        <f t="shared" si="21"/>
        <v>236.203</v>
      </c>
      <c r="W37" s="74">
        <f>SUM(J37+M37+Q37+U37)</f>
        <v>235.09800000000001</v>
      </c>
      <c r="X37" s="74">
        <f>SUM(O37+S37)</f>
        <v>1.105</v>
      </c>
    </row>
    <row r="38" spans="1:24" ht="20.100000000000001" customHeight="1" x14ac:dyDescent="0.2">
      <c r="A38" s="111" t="str">
        <f>'SDI IMSS'!A38</f>
        <v>JESUS RAMON GAUNA SIGALA</v>
      </c>
      <c r="B38" s="62">
        <v>15</v>
      </c>
      <c r="C38" s="62"/>
      <c r="D38" s="62"/>
      <c r="E38" s="118">
        <f>'SDI IMSS'!N38</f>
        <v>1037.58</v>
      </c>
      <c r="F38" s="64">
        <f t="shared" si="6"/>
        <v>1682.2500000000002</v>
      </c>
      <c r="G38" s="64">
        <f t="shared" si="0"/>
        <v>1037.58</v>
      </c>
      <c r="H38" s="65">
        <v>67.290000000000006</v>
      </c>
      <c r="I38" s="66">
        <v>0.20399999999999999</v>
      </c>
      <c r="J38" s="67">
        <f t="shared" si="17"/>
        <v>205.90700000000001</v>
      </c>
      <c r="K38" s="68">
        <f t="shared" si="8"/>
        <v>201.87</v>
      </c>
      <c r="L38" s="66">
        <v>1.0999999999999999E-2</v>
      </c>
      <c r="M38" s="67">
        <f t="shared" si="18"/>
        <v>137.892</v>
      </c>
      <c r="N38" s="61">
        <v>4.0000000000000001E-3</v>
      </c>
      <c r="O38" s="69">
        <f t="shared" si="19"/>
        <v>50.143000000000001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20"/>
        <v>123.187</v>
      </c>
      <c r="V38" s="74">
        <f t="shared" si="21"/>
        <v>517.12900000000002</v>
      </c>
      <c r="W38" s="74">
        <f t="shared" si="4"/>
        <v>466.98599999999999</v>
      </c>
      <c r="X38" s="74">
        <f t="shared" si="5"/>
        <v>50.143000000000001</v>
      </c>
    </row>
    <row r="39" spans="1:24" ht="20.100000000000001" customHeight="1" x14ac:dyDescent="0.2">
      <c r="A39" s="111" t="str">
        <f>'SDI IMSS'!A39</f>
        <v>MARIA ESTHER AGUAYO QUIROZ</v>
      </c>
      <c r="B39" s="62">
        <v>15</v>
      </c>
      <c r="C39" s="62"/>
      <c r="D39" s="62"/>
      <c r="E39" s="118">
        <f>'SDI IMSS'!N39</f>
        <v>250.1</v>
      </c>
      <c r="F39" s="64">
        <f t="shared" si="6"/>
        <v>1682.2500000000002</v>
      </c>
      <c r="G39" s="64">
        <f t="shared" si="0"/>
        <v>250.1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7.9580000000000002</v>
      </c>
      <c r="N39" s="61">
        <v>4.0000000000000001E-3</v>
      </c>
      <c r="O39" s="69">
        <f>ROUND(IF(G39&gt;K39,(G39-K39)*(B39-D39)*N39,0),3)</f>
        <v>2.8940000000000001</v>
      </c>
      <c r="P39" s="61">
        <v>0</v>
      </c>
      <c r="Q39" s="70">
        <f t="shared" si="1"/>
        <v>0</v>
      </c>
      <c r="R39" s="61">
        <v>0</v>
      </c>
      <c r="S39" s="71">
        <f t="shared" si="2"/>
        <v>0</v>
      </c>
      <c r="T39" s="72">
        <v>7.9150000000000002E-3</v>
      </c>
      <c r="U39" s="70">
        <f>ROUND((B39-C39-D39)*G39*T39,3)</f>
        <v>29.693000000000001</v>
      </c>
      <c r="V39" s="74">
        <f t="shared" si="21"/>
        <v>246.45200000000003</v>
      </c>
      <c r="W39" s="74">
        <f t="shared" si="4"/>
        <v>243.55800000000002</v>
      </c>
      <c r="X39" s="74">
        <f t="shared" si="5"/>
        <v>2.8940000000000001</v>
      </c>
    </row>
    <row r="40" spans="1:24" ht="20.100000000000001" customHeight="1" x14ac:dyDescent="0.2">
      <c r="A40" s="111" t="str">
        <f>'SDI IMSS'!A40</f>
        <v>SOCRATES VAZQUEZ RAMOS</v>
      </c>
      <c r="B40" s="62">
        <v>15</v>
      </c>
      <c r="C40" s="62"/>
      <c r="D40" s="62"/>
      <c r="E40" s="118">
        <f>'SDI IMSS'!N40</f>
        <v>226.57</v>
      </c>
      <c r="F40" s="64">
        <f t="shared" si="6"/>
        <v>1682.2500000000002</v>
      </c>
      <c r="G40" s="64">
        <f t="shared" si="0"/>
        <v>226.57</v>
      </c>
      <c r="H40" s="65">
        <v>67.290000000000006</v>
      </c>
      <c r="I40" s="66">
        <v>0.20399999999999999</v>
      </c>
      <c r="J40" s="67">
        <f t="shared" ref="J40:J54" si="22">ROUND((B40-D40)*H40*I40,3)</f>
        <v>205.90700000000001</v>
      </c>
      <c r="K40" s="68">
        <f t="shared" si="8"/>
        <v>201.87</v>
      </c>
      <c r="L40" s="66">
        <v>1.0999999999999999E-2</v>
      </c>
      <c r="M40" s="67">
        <f t="shared" ref="M40:M54" si="23">ROUND(IF(G40&gt;K40,(G40-K40)*L40*(B40-D40),0),3)</f>
        <v>4.0759999999999996</v>
      </c>
      <c r="N40" s="61">
        <v>4.0000000000000001E-3</v>
      </c>
      <c r="O40" s="69">
        <f>ROUND(IF(G40&gt;K40,(G40-K40)*(B40-D40)*N40,0),3)</f>
        <v>1.482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 t="shared" ref="U40:U54" si="24">ROUND((B40-C40-D40)*G40*T40,3)</f>
        <v>26.9</v>
      </c>
      <c r="V40" s="74">
        <f t="shared" si="21"/>
        <v>238.36500000000001</v>
      </c>
      <c r="W40" s="74">
        <f t="shared" si="4"/>
        <v>236.88300000000001</v>
      </c>
      <c r="X40" s="74">
        <f t="shared" si="5"/>
        <v>1.482</v>
      </c>
    </row>
    <row r="41" spans="1:24" ht="20.100000000000001" customHeight="1" x14ac:dyDescent="0.2">
      <c r="A41" s="111" t="str">
        <f>'SDI IMSS'!A41</f>
        <v>BELEN VARGAS RODRIGUEZ</v>
      </c>
      <c r="B41" s="62">
        <v>15</v>
      </c>
      <c r="C41" s="62"/>
      <c r="D41" s="62"/>
      <c r="E41" s="118">
        <f>'SDI IMSS'!N41</f>
        <v>289.01</v>
      </c>
      <c r="F41" s="64">
        <f t="shared" si="6"/>
        <v>1682.2500000000002</v>
      </c>
      <c r="G41" s="64">
        <f t="shared" si="0"/>
        <v>289.01</v>
      </c>
      <c r="H41" s="65">
        <v>67.290000000000006</v>
      </c>
      <c r="I41" s="66">
        <v>0.20399999999999999</v>
      </c>
      <c r="J41" s="67">
        <f t="shared" si="22"/>
        <v>205.90700000000001</v>
      </c>
      <c r="K41" s="68">
        <f t="shared" si="8"/>
        <v>201.87</v>
      </c>
      <c r="L41" s="66">
        <v>1.0999999999999999E-2</v>
      </c>
      <c r="M41" s="67">
        <f t="shared" si="23"/>
        <v>14.378</v>
      </c>
      <c r="N41" s="61">
        <v>4.0000000000000001E-3</v>
      </c>
      <c r="O41" s="69">
        <f t="shared" si="19"/>
        <v>5.2279999999999998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 t="shared" si="24"/>
        <v>34.313000000000002</v>
      </c>
      <c r="V41" s="74">
        <f t="shared" si="21"/>
        <v>259.82600000000002</v>
      </c>
      <c r="W41" s="74">
        <f t="shared" si="4"/>
        <v>254.59800000000001</v>
      </c>
      <c r="X41" s="74">
        <f t="shared" si="5"/>
        <v>5.2279999999999998</v>
      </c>
    </row>
    <row r="42" spans="1:24" ht="20.100000000000001" customHeight="1" x14ac:dyDescent="0.2">
      <c r="A42" s="111" t="str">
        <f>'SDI IMSS'!A42</f>
        <v>ANGELICA DEL ROCIO AMEZCUA RODRIGUEZ</v>
      </c>
      <c r="B42" s="62">
        <v>15</v>
      </c>
      <c r="C42" s="62"/>
      <c r="D42" s="62"/>
      <c r="E42" s="118">
        <f>'SDI IMSS'!N42</f>
        <v>289.01</v>
      </c>
      <c r="F42" s="64">
        <f t="shared" si="6"/>
        <v>1682.2500000000002</v>
      </c>
      <c r="G42" s="64">
        <f t="shared" si="0"/>
        <v>289.01</v>
      </c>
      <c r="H42" s="65">
        <v>67.290000000000006</v>
      </c>
      <c r="I42" s="66">
        <v>0.20399999999999999</v>
      </c>
      <c r="J42" s="67">
        <f>ROUND((B42-D42)*H42*I42,3)</f>
        <v>205.90700000000001</v>
      </c>
      <c r="K42" s="68">
        <f t="shared" si="8"/>
        <v>201.87</v>
      </c>
      <c r="L42" s="66">
        <v>1.0999999999999999E-2</v>
      </c>
      <c r="M42" s="67">
        <f>ROUND(IF(G42&gt;K42,(G42-K42)*L42*(B42-D42),0),3)</f>
        <v>14.378</v>
      </c>
      <c r="N42" s="61">
        <v>4.0000000000000001E-3</v>
      </c>
      <c r="O42" s="69">
        <f>ROUND(IF(G42&gt;K42,(G42-K42)*(B42-D42)*N42,0),3)</f>
        <v>5.2279999999999998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>ROUND((B42-C42-D42)*G42*T42,3)</f>
        <v>34.313000000000002</v>
      </c>
      <c r="V42" s="74">
        <f t="shared" si="21"/>
        <v>259.82600000000002</v>
      </c>
      <c r="W42" s="74">
        <f t="shared" si="4"/>
        <v>254.59800000000001</v>
      </c>
      <c r="X42" s="74">
        <f t="shared" si="5"/>
        <v>5.2279999999999998</v>
      </c>
    </row>
    <row r="43" spans="1:24" ht="20.100000000000001" customHeight="1" x14ac:dyDescent="0.2">
      <c r="A43" s="111" t="str">
        <f>'SDI IMSS'!A43</f>
        <v>ROBERTO CARLOS CUEVAS DEL RIO</v>
      </c>
      <c r="B43" s="62">
        <v>15</v>
      </c>
      <c r="C43" s="62"/>
      <c r="D43" s="62"/>
      <c r="E43" s="118">
        <f>'SDI IMSS'!N43</f>
        <v>643.79999999999995</v>
      </c>
      <c r="F43" s="64">
        <f t="shared" si="6"/>
        <v>1682.2500000000002</v>
      </c>
      <c r="G43" s="64">
        <f t="shared" si="0"/>
        <v>643.79999999999995</v>
      </c>
      <c r="H43" s="65">
        <v>67.290000000000006</v>
      </c>
      <c r="I43" s="66">
        <v>0.20399999999999999</v>
      </c>
      <c r="J43" s="67">
        <f>ROUND((B43-D43)*H43*I43,3)</f>
        <v>205.90700000000001</v>
      </c>
      <c r="K43" s="68">
        <f t="shared" si="8"/>
        <v>201.87</v>
      </c>
      <c r="L43" s="66">
        <v>1.0999999999999999E-2</v>
      </c>
      <c r="M43" s="67">
        <f>ROUND(IF(G43&gt;K43,(G43-K43)*L43*(B43-D43),0),3)</f>
        <v>72.918000000000006</v>
      </c>
      <c r="N43" s="61">
        <v>4.0000000000000001E-3</v>
      </c>
      <c r="O43" s="69">
        <f>ROUND(IF(G43&gt;K43,(G43-K43)*(B43-D43)*N43,0),3)</f>
        <v>26.515999999999998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>ROUND((B43-C43-D43)*G43*T43,3)</f>
        <v>76.435000000000002</v>
      </c>
      <c r="V43" s="74">
        <f t="shared" si="21"/>
        <v>381.77600000000007</v>
      </c>
      <c r="W43" s="74">
        <f t="shared" si="4"/>
        <v>355.26000000000005</v>
      </c>
      <c r="X43" s="74">
        <f t="shared" si="5"/>
        <v>26.515999999999998</v>
      </c>
    </row>
    <row r="44" spans="1:24" ht="20.100000000000001" customHeight="1" x14ac:dyDescent="0.2">
      <c r="A44" s="111" t="str">
        <f>'SDI IMSS'!A44</f>
        <v>ANA ROSA CONTRERAS RODRIGUEZ</v>
      </c>
      <c r="B44" s="62">
        <v>15</v>
      </c>
      <c r="C44" s="62"/>
      <c r="D44" s="62"/>
      <c r="E44" s="118">
        <f>'SDI IMSS'!N44</f>
        <v>302.69</v>
      </c>
      <c r="F44" s="64">
        <f t="shared" si="6"/>
        <v>1682.2500000000002</v>
      </c>
      <c r="G44" s="64">
        <f t="shared" si="0"/>
        <v>302.69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16.635000000000002</v>
      </c>
      <c r="N44" s="61">
        <v>4.0000000000000001E-3</v>
      </c>
      <c r="O44" s="69">
        <f>ROUND(IF(G44&gt;K44,(G44-K44)*(B44-D44)*N44,0),3)</f>
        <v>6.0490000000000004</v>
      </c>
      <c r="P44" s="61">
        <v>0</v>
      </c>
      <c r="Q44" s="70">
        <f t="shared" si="1"/>
        <v>0</v>
      </c>
      <c r="R44" s="61">
        <v>0</v>
      </c>
      <c r="S44" s="71">
        <f t="shared" si="2"/>
        <v>0</v>
      </c>
      <c r="T44" s="72">
        <v>7.9150000000000002E-3</v>
      </c>
      <c r="U44" s="70">
        <f>ROUND((B44-C44-D44)*G44*T44,3)</f>
        <v>35.936999999999998</v>
      </c>
      <c r="V44" s="74">
        <f t="shared" si="21"/>
        <v>264.52800000000002</v>
      </c>
      <c r="W44" s="74">
        <f t="shared" si="4"/>
        <v>258.47899999999998</v>
      </c>
      <c r="X44" s="74">
        <f t="shared" si="5"/>
        <v>6.0490000000000004</v>
      </c>
    </row>
    <row r="45" spans="1:24" ht="20.100000000000001" customHeight="1" x14ac:dyDescent="0.2">
      <c r="A45" s="111" t="str">
        <f>'SDI IMSS'!A45</f>
        <v>RUBEN HIRAM CASTELLANOS LARA</v>
      </c>
      <c r="B45" s="62">
        <v>15</v>
      </c>
      <c r="C45" s="62"/>
      <c r="D45" s="62"/>
      <c r="E45" s="118">
        <f>'SDI IMSS'!N45</f>
        <v>252.32</v>
      </c>
      <c r="F45" s="64">
        <f t="shared" si="6"/>
        <v>1682.2500000000002</v>
      </c>
      <c r="G45" s="64">
        <f t="shared" si="0"/>
        <v>252.32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8.3239999999999998</v>
      </c>
      <c r="N45" s="61">
        <v>4.0000000000000001E-3</v>
      </c>
      <c r="O45" s="69">
        <f>ROUND(IF(G45&gt;K45,(G45-K45)*(B45-D45)*N45,0),3)</f>
        <v>3.0270000000000001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>ROUND((B45-C45-D45)*G45*T45,3)</f>
        <v>29.957000000000001</v>
      </c>
      <c r="V45" s="74">
        <f t="shared" si="21"/>
        <v>247.215</v>
      </c>
      <c r="W45" s="74">
        <f t="shared" si="4"/>
        <v>244.18800000000002</v>
      </c>
      <c r="X45" s="74">
        <f t="shared" si="5"/>
        <v>3.0270000000000001</v>
      </c>
    </row>
    <row r="46" spans="1:24" ht="20.100000000000001" customHeight="1" x14ac:dyDescent="0.2">
      <c r="A46" s="111" t="str">
        <f>'SDI IMSS'!A46</f>
        <v>MIGUEL ANGEL MACIEL GUZMAN</v>
      </c>
      <c r="B46" s="62">
        <v>15</v>
      </c>
      <c r="C46" s="62"/>
      <c r="D46" s="62"/>
      <c r="E46" s="118">
        <f>'SDI IMSS'!N46</f>
        <v>954.99</v>
      </c>
      <c r="F46" s="64">
        <f t="shared" si="6"/>
        <v>1682.2500000000002</v>
      </c>
      <c r="G46" s="64">
        <f t="shared" si="0"/>
        <v>954.99</v>
      </c>
      <c r="H46" s="65">
        <v>67.290000000000006</v>
      </c>
      <c r="I46" s="66">
        <v>0.20399999999999999</v>
      </c>
      <c r="J46" s="67">
        <f t="shared" si="22"/>
        <v>205.90700000000001</v>
      </c>
      <c r="K46" s="68">
        <f t="shared" si="8"/>
        <v>201.87</v>
      </c>
      <c r="L46" s="66">
        <v>1.0999999999999999E-2</v>
      </c>
      <c r="M46" s="67">
        <f t="shared" si="23"/>
        <v>124.265</v>
      </c>
      <c r="N46" s="61">
        <v>4.0000000000000001E-3</v>
      </c>
      <c r="O46" s="69">
        <f t="shared" ref="O46:O54" si="25">ROUND(IF(G46&gt;K46,(G46-K46)*(B46-D46)*N46,0),3)</f>
        <v>45.186999999999998</v>
      </c>
      <c r="P46" s="61">
        <v>0</v>
      </c>
      <c r="Q46" s="70">
        <f t="shared" si="1"/>
        <v>0</v>
      </c>
      <c r="R46" s="61"/>
      <c r="S46" s="71">
        <f t="shared" si="2"/>
        <v>0</v>
      </c>
      <c r="T46" s="72">
        <v>7.9150000000000002E-3</v>
      </c>
      <c r="U46" s="70">
        <f t="shared" si="24"/>
        <v>113.381</v>
      </c>
      <c r="V46" s="74">
        <f t="shared" si="21"/>
        <v>488.74</v>
      </c>
      <c r="W46" s="74">
        <f t="shared" si="4"/>
        <v>443.553</v>
      </c>
      <c r="X46" s="74">
        <f t="shared" si="5"/>
        <v>45.186999999999998</v>
      </c>
    </row>
    <row r="47" spans="1:24" ht="20.100000000000001" customHeight="1" x14ac:dyDescent="0.2">
      <c r="A47" s="111" t="str">
        <f>'SDI IMSS'!A47</f>
        <v>NAYELI CASTEÑEDA CUEVAS</v>
      </c>
      <c r="B47" s="62">
        <v>15</v>
      </c>
      <c r="C47" s="62"/>
      <c r="D47" s="62"/>
      <c r="E47" s="118">
        <f>'SDI IMSS'!N47</f>
        <v>230.29</v>
      </c>
      <c r="F47" s="64">
        <f t="shared" si="6"/>
        <v>1682.2500000000002</v>
      </c>
      <c r="G47" s="64">
        <f t="shared" si="0"/>
        <v>230.29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4.6890000000000001</v>
      </c>
      <c r="N47" s="61">
        <v>4.0000000000000001E-3</v>
      </c>
      <c r="O47" s="69">
        <f>ROUND(IF(G47&gt;K47,(G47-K47)*(B47-D47)*N47,0),3)</f>
        <v>1.7050000000000001</v>
      </c>
      <c r="P47" s="61">
        <v>0</v>
      </c>
      <c r="Q47" s="70">
        <f t="shared" si="1"/>
        <v>0</v>
      </c>
      <c r="R47" s="61"/>
      <c r="S47" s="71">
        <f t="shared" si="2"/>
        <v>0</v>
      </c>
      <c r="T47" s="72">
        <v>7.9150000000000002E-3</v>
      </c>
      <c r="U47" s="70">
        <f>ROUND((B47-C47-D47)*G47*T47,3)</f>
        <v>27.341000000000001</v>
      </c>
      <c r="V47" s="74">
        <f t="shared" ref="V47:V54" si="26">SUM(J47+M47+O47+Q47+S47+U47)</f>
        <v>239.64200000000002</v>
      </c>
      <c r="W47" s="74">
        <f t="shared" si="4"/>
        <v>237.93700000000001</v>
      </c>
      <c r="X47" s="74">
        <f t="shared" si="5"/>
        <v>1.7050000000000001</v>
      </c>
    </row>
    <row r="48" spans="1:24" ht="20.100000000000001" customHeight="1" x14ac:dyDescent="0.2">
      <c r="A48" s="111" t="str">
        <f>'SDI IMSS'!A48</f>
        <v>LAURA REBECA PIZANO ORTEGA</v>
      </c>
      <c r="B48" s="62">
        <v>15</v>
      </c>
      <c r="C48" s="62"/>
      <c r="D48" s="62"/>
      <c r="E48" s="118">
        <f>'SDI IMSS'!N48</f>
        <v>249.89</v>
      </c>
      <c r="F48" s="64">
        <f t="shared" si="6"/>
        <v>1682.2500000000002</v>
      </c>
      <c r="G48" s="64">
        <f t="shared" si="0"/>
        <v>249.89</v>
      </c>
      <c r="H48" s="65">
        <v>67.290000000000006</v>
      </c>
      <c r="I48" s="66">
        <v>0.20399999999999999</v>
      </c>
      <c r="J48" s="67">
        <f>ROUND((B48-D48)*H48*I48,3)</f>
        <v>205.90700000000001</v>
      </c>
      <c r="K48" s="68">
        <f t="shared" si="8"/>
        <v>201.87</v>
      </c>
      <c r="L48" s="66">
        <v>1.0999999999999999E-2</v>
      </c>
      <c r="M48" s="67">
        <f>ROUND(IF(G48&gt;K48,(G48-K48)*L48*(B48-D48),0),3)</f>
        <v>7.923</v>
      </c>
      <c r="N48" s="61">
        <v>4.0000000000000001E-3</v>
      </c>
      <c r="O48" s="69">
        <f>ROUND(IF(G48&gt;K48,(G48-K48)*(B48-D48)*N48,0),3)</f>
        <v>2.8809999999999998</v>
      </c>
      <c r="P48" s="61">
        <v>0</v>
      </c>
      <c r="Q48" s="70">
        <f t="shared" si="1"/>
        <v>0</v>
      </c>
      <c r="R48" s="61"/>
      <c r="S48" s="71">
        <f t="shared" si="2"/>
        <v>0</v>
      </c>
      <c r="T48" s="72">
        <v>7.9150000000000002E-3</v>
      </c>
      <c r="U48" s="70">
        <f>ROUND((B48-C48-D48)*G48*T48,3)</f>
        <v>29.667999999999999</v>
      </c>
      <c r="V48" s="74">
        <f t="shared" si="26"/>
        <v>246.37900000000002</v>
      </c>
      <c r="W48" s="74">
        <f t="shared" si="4"/>
        <v>243.49800000000002</v>
      </c>
      <c r="X48" s="74">
        <f t="shared" si="5"/>
        <v>2.8809999999999998</v>
      </c>
    </row>
    <row r="49" spans="1:24" ht="20.100000000000001" customHeight="1" x14ac:dyDescent="0.2">
      <c r="A49" s="111" t="str">
        <f>'SDI IMSS'!A49</f>
        <v>ROSA ANGELICA MOJICA CONTRERAS</v>
      </c>
      <c r="B49" s="62">
        <v>15</v>
      </c>
      <c r="C49" s="62"/>
      <c r="D49" s="62"/>
      <c r="E49" s="118">
        <f>'SDI IMSS'!N49</f>
        <v>210.69</v>
      </c>
      <c r="F49" s="64">
        <f t="shared" si="6"/>
        <v>1682.2500000000002</v>
      </c>
      <c r="G49" s="64">
        <f t="shared" si="0"/>
        <v>210.69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1.4550000000000001</v>
      </c>
      <c r="N49" s="61">
        <v>4.0000000000000001E-3</v>
      </c>
      <c r="O49" s="69">
        <f>ROUND(IF(G49&gt;K49,(G49-K49)*(B49-D49)*N49,0),3)</f>
        <v>0.52900000000000003</v>
      </c>
      <c r="P49" s="61">
        <v>0</v>
      </c>
      <c r="Q49" s="70">
        <f t="shared" si="1"/>
        <v>0</v>
      </c>
      <c r="R49" s="61"/>
      <c r="S49" s="71">
        <f t="shared" si="2"/>
        <v>0</v>
      </c>
      <c r="T49" s="72">
        <v>7.9150000000000002E-3</v>
      </c>
      <c r="U49" s="70">
        <f>ROUND((B49-C49-D49)*G49*T49,3)</f>
        <v>25.013999999999999</v>
      </c>
      <c r="V49" s="74">
        <f t="shared" si="26"/>
        <v>232.90500000000003</v>
      </c>
      <c r="W49" s="74">
        <f t="shared" si="4"/>
        <v>232.37600000000003</v>
      </c>
      <c r="X49" s="74">
        <f t="shared" si="5"/>
        <v>0.52900000000000003</v>
      </c>
    </row>
    <row r="50" spans="1:24" ht="20.100000000000001" customHeight="1" x14ac:dyDescent="0.2">
      <c r="A50" s="111" t="str">
        <f>'SDI IMSS'!A50</f>
        <v>JOSE ANDRADE GARCIA</v>
      </c>
      <c r="B50" s="62">
        <v>15</v>
      </c>
      <c r="C50" s="62"/>
      <c r="D50" s="62"/>
      <c r="E50" s="118">
        <f>'SDI IMSS'!N50</f>
        <v>899.58</v>
      </c>
      <c r="F50" s="64">
        <f t="shared" si="6"/>
        <v>1682.2500000000002</v>
      </c>
      <c r="G50" s="64">
        <f t="shared" si="0"/>
        <v>899.58</v>
      </c>
      <c r="H50" s="65">
        <v>67.290000000000006</v>
      </c>
      <c r="I50" s="66">
        <v>0.20399999999999999</v>
      </c>
      <c r="J50" s="67">
        <f t="shared" si="22"/>
        <v>205.90700000000001</v>
      </c>
      <c r="K50" s="68">
        <f t="shared" si="8"/>
        <v>201.87</v>
      </c>
      <c r="L50" s="66">
        <v>1.0999999999999999E-2</v>
      </c>
      <c r="M50" s="67">
        <f t="shared" si="23"/>
        <v>115.122</v>
      </c>
      <c r="N50" s="61">
        <v>4.0000000000000001E-3</v>
      </c>
      <c r="O50" s="69">
        <f t="shared" si="25"/>
        <v>41.863</v>
      </c>
      <c r="P50" s="61">
        <v>0</v>
      </c>
      <c r="Q50" s="70">
        <f t="shared" si="1"/>
        <v>0</v>
      </c>
      <c r="R50" s="61">
        <v>0</v>
      </c>
      <c r="S50" s="71">
        <f t="shared" si="2"/>
        <v>0</v>
      </c>
      <c r="T50" s="72">
        <v>7.9150000000000002E-3</v>
      </c>
      <c r="U50" s="70">
        <f t="shared" si="24"/>
        <v>106.803</v>
      </c>
      <c r="V50" s="74">
        <f t="shared" si="26"/>
        <v>469.69499999999999</v>
      </c>
      <c r="W50" s="74">
        <f t="shared" si="4"/>
        <v>427.83199999999999</v>
      </c>
      <c r="X50" s="74">
        <f t="shared" si="5"/>
        <v>41.863</v>
      </c>
    </row>
    <row r="51" spans="1:24" ht="20.100000000000001" customHeight="1" x14ac:dyDescent="0.2">
      <c r="A51" s="111" t="str">
        <f>'SDI IMSS'!A51</f>
        <v>GUILLERMINA GOMEZ MARTINEZ</v>
      </c>
      <c r="B51" s="62">
        <v>15</v>
      </c>
      <c r="C51" s="62"/>
      <c r="D51" s="62"/>
      <c r="E51" s="118">
        <f>'SDI IMSS'!N51</f>
        <v>220.28</v>
      </c>
      <c r="F51" s="64">
        <f t="shared" si="6"/>
        <v>1682.2500000000002</v>
      </c>
      <c r="G51" s="64">
        <f t="shared" si="0"/>
        <v>220.28</v>
      </c>
      <c r="H51" s="65">
        <v>67.290000000000006</v>
      </c>
      <c r="I51" s="66">
        <v>0.20399999999999999</v>
      </c>
      <c r="J51" s="67">
        <f t="shared" si="22"/>
        <v>205.90700000000001</v>
      </c>
      <c r="K51" s="68">
        <f t="shared" si="8"/>
        <v>201.87</v>
      </c>
      <c r="L51" s="66">
        <v>1.0999999999999999E-2</v>
      </c>
      <c r="M51" s="67">
        <f t="shared" si="23"/>
        <v>3.0379999999999998</v>
      </c>
      <c r="N51" s="61">
        <v>4.0000000000000001E-3</v>
      </c>
      <c r="O51" s="69">
        <f t="shared" si="25"/>
        <v>1.105</v>
      </c>
      <c r="P51" s="61">
        <v>0</v>
      </c>
      <c r="Q51" s="70">
        <f t="shared" si="1"/>
        <v>0</v>
      </c>
      <c r="R51" s="61">
        <v>0</v>
      </c>
      <c r="S51" s="71">
        <f t="shared" si="2"/>
        <v>0</v>
      </c>
      <c r="T51" s="72">
        <v>7.9150000000000002E-3</v>
      </c>
      <c r="U51" s="70">
        <f t="shared" si="24"/>
        <v>26.152999999999999</v>
      </c>
      <c r="V51" s="74">
        <f t="shared" si="26"/>
        <v>236.203</v>
      </c>
      <c r="W51" s="74">
        <f t="shared" si="4"/>
        <v>235.09800000000001</v>
      </c>
      <c r="X51" s="74">
        <f t="shared" si="5"/>
        <v>1.105</v>
      </c>
    </row>
    <row r="52" spans="1:24" ht="20.100000000000001" customHeight="1" x14ac:dyDescent="0.2">
      <c r="A52" s="111" t="str">
        <f>'SDI IMSS'!A52</f>
        <v>EMMANUEL VEGA NEGRETE</v>
      </c>
      <c r="B52" s="62">
        <v>15</v>
      </c>
      <c r="C52" s="62"/>
      <c r="D52" s="62"/>
      <c r="E52" s="118">
        <f>'SDI IMSS'!N52</f>
        <v>289.01</v>
      </c>
      <c r="F52" s="64">
        <f t="shared" si="6"/>
        <v>1682.2500000000002</v>
      </c>
      <c r="G52" s="64">
        <f t="shared" si="0"/>
        <v>289.01</v>
      </c>
      <c r="H52" s="65">
        <v>67.290000000000006</v>
      </c>
      <c r="I52" s="66">
        <v>0.20399999999999999</v>
      </c>
      <c r="J52" s="67">
        <f>ROUND((B52-D52)*H52*I52,3)</f>
        <v>205.90700000000001</v>
      </c>
      <c r="K52" s="68">
        <f t="shared" si="8"/>
        <v>201.87</v>
      </c>
      <c r="L52" s="66">
        <v>1.0999999999999999E-2</v>
      </c>
      <c r="M52" s="67">
        <f>ROUND(IF(G52&gt;K52,(G52-K52)*L52*(B52-D52),0),3)</f>
        <v>14.378</v>
      </c>
      <c r="N52" s="61">
        <v>4.0000000000000001E-3</v>
      </c>
      <c r="O52" s="69">
        <f>ROUND(IF(G52&gt;K52,(G52-K52)*(B52-D52)*N52,0),3)</f>
        <v>5.2279999999999998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>ROUND((B52-C52-D52)*G52*T52,3)</f>
        <v>34.313000000000002</v>
      </c>
      <c r="V52" s="74">
        <f t="shared" si="26"/>
        <v>259.82600000000002</v>
      </c>
      <c r="W52" s="74">
        <f t="shared" si="4"/>
        <v>254.59800000000001</v>
      </c>
      <c r="X52" s="74">
        <f t="shared" si="5"/>
        <v>5.2279999999999998</v>
      </c>
    </row>
    <row r="53" spans="1:24" ht="20.100000000000001" customHeight="1" x14ac:dyDescent="0.2">
      <c r="A53" s="111" t="str">
        <f>'SDI IMSS'!A53</f>
        <v>LUCIEL ESMERALDA MEDINA MENDEZ</v>
      </c>
      <c r="B53" s="62">
        <v>15</v>
      </c>
      <c r="C53" s="62"/>
      <c r="D53" s="62"/>
      <c r="E53" s="118">
        <f>'SDI IMSS'!N53</f>
        <v>201.73</v>
      </c>
      <c r="F53" s="64">
        <f t="shared" si="6"/>
        <v>1682.2500000000002</v>
      </c>
      <c r="G53" s="64">
        <f t="shared" si="0"/>
        <v>201.73</v>
      </c>
      <c r="H53" s="65">
        <v>67.290000000000006</v>
      </c>
      <c r="I53" s="66">
        <v>0.20399999999999999</v>
      </c>
      <c r="J53" s="67">
        <f t="shared" si="22"/>
        <v>205.90700000000001</v>
      </c>
      <c r="K53" s="68">
        <f t="shared" si="8"/>
        <v>201.87</v>
      </c>
      <c r="L53" s="66">
        <v>1.0999999999999999E-2</v>
      </c>
      <c r="M53" s="67">
        <f t="shared" si="23"/>
        <v>0</v>
      </c>
      <c r="N53" s="61">
        <v>4.0000000000000001E-3</v>
      </c>
      <c r="O53" s="69">
        <f t="shared" si="25"/>
        <v>0</v>
      </c>
      <c r="P53" s="61">
        <v>0</v>
      </c>
      <c r="Q53" s="70">
        <f t="shared" si="1"/>
        <v>0</v>
      </c>
      <c r="R53" s="61">
        <v>0</v>
      </c>
      <c r="S53" s="71">
        <f t="shared" si="2"/>
        <v>0</v>
      </c>
      <c r="T53" s="72">
        <v>7.9150000000000002E-3</v>
      </c>
      <c r="U53" s="70">
        <f t="shared" si="24"/>
        <v>23.95</v>
      </c>
      <c r="V53" s="74">
        <f t="shared" si="26"/>
        <v>229.857</v>
      </c>
      <c r="W53" s="74">
        <f t="shared" si="4"/>
        <v>229.857</v>
      </c>
      <c r="X53" s="74">
        <f t="shared" si="5"/>
        <v>0</v>
      </c>
    </row>
    <row r="54" spans="1:24" ht="20.100000000000001" customHeight="1" x14ac:dyDescent="0.2">
      <c r="A54" s="111" t="str">
        <f>'SDI IMSS'!A54</f>
        <v>CARLOS ADOLFO HINOJOSA GOMEZ</v>
      </c>
      <c r="B54" s="62">
        <v>15</v>
      </c>
      <c r="C54" s="62"/>
      <c r="D54" s="62"/>
      <c r="E54" s="118">
        <f>'SDI IMSS'!N54</f>
        <v>913.44</v>
      </c>
      <c r="F54" s="64">
        <f t="shared" si="6"/>
        <v>1682.2500000000002</v>
      </c>
      <c r="G54" s="64">
        <f t="shared" si="0"/>
        <v>913.44</v>
      </c>
      <c r="H54" s="65">
        <v>67.290000000000006</v>
      </c>
      <c r="I54" s="66">
        <v>0.20399999999999999</v>
      </c>
      <c r="J54" s="67">
        <f t="shared" si="22"/>
        <v>205.90700000000001</v>
      </c>
      <c r="K54" s="68">
        <f t="shared" si="8"/>
        <v>201.87</v>
      </c>
      <c r="L54" s="66">
        <v>1.0999999999999999E-2</v>
      </c>
      <c r="M54" s="67">
        <f t="shared" si="23"/>
        <v>117.40900000000001</v>
      </c>
      <c r="N54" s="61">
        <v>4.0000000000000001E-3</v>
      </c>
      <c r="O54" s="69">
        <f t="shared" si="25"/>
        <v>42.694000000000003</v>
      </c>
      <c r="P54" s="61">
        <v>0</v>
      </c>
      <c r="Q54" s="70">
        <f t="shared" si="1"/>
        <v>0</v>
      </c>
      <c r="R54" s="61">
        <v>0</v>
      </c>
      <c r="S54" s="71">
        <f t="shared" si="2"/>
        <v>0</v>
      </c>
      <c r="T54" s="72">
        <v>7.9150000000000002E-3</v>
      </c>
      <c r="U54" s="70">
        <f t="shared" si="24"/>
        <v>108.44799999999999</v>
      </c>
      <c r="V54" s="74">
        <f t="shared" si="26"/>
        <v>474.45800000000003</v>
      </c>
      <c r="W54" s="74">
        <f t="shared" si="4"/>
        <v>431.76400000000001</v>
      </c>
      <c r="X54" s="74">
        <f t="shared" si="5"/>
        <v>42.694000000000003</v>
      </c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/>
      <c r="H55" s="65"/>
      <c r="I55" s="66"/>
      <c r="J55" s="67"/>
      <c r="K55" s="68"/>
      <c r="L55" s="66"/>
      <c r="M55" s="67"/>
      <c r="N55" s="61"/>
      <c r="O55" s="69"/>
      <c r="P55" s="61"/>
      <c r="Q55" s="70"/>
      <c r="R55" s="61"/>
      <c r="S55" s="71"/>
      <c r="T55" s="72"/>
      <c r="U55" s="70"/>
      <c r="V55" s="74"/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/>
      <c r="H56" s="65"/>
      <c r="I56" s="66"/>
      <c r="J56" s="67"/>
      <c r="K56" s="68"/>
      <c r="L56" s="66"/>
      <c r="M56" s="67"/>
      <c r="N56" s="61"/>
      <c r="O56" s="69"/>
      <c r="P56" s="61"/>
      <c r="Q56" s="70"/>
      <c r="R56" s="61"/>
      <c r="S56" s="71"/>
      <c r="T56" s="72"/>
      <c r="U56" s="70"/>
      <c r="V56" s="74"/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ref="G57:G65" si="27">IF(E57&gt;F57,F57,E57)</f>
        <v>0</v>
      </c>
      <c r="H57" s="65"/>
      <c r="I57" s="66"/>
      <c r="J57" s="67">
        <f t="shared" ref="J57:J65" si="28">ROUND((B57-D57)*H57*I57,2)</f>
        <v>0</v>
      </c>
      <c r="K57" s="68"/>
      <c r="L57" s="66"/>
      <c r="M57" s="67"/>
      <c r="N57" s="61"/>
      <c r="O57" s="69"/>
      <c r="P57" s="61"/>
      <c r="Q57" s="70">
        <f t="shared" ref="Q57:Q65" si="29">ROUND((B57-D57)*G57*P57,2)</f>
        <v>0</v>
      </c>
      <c r="R57" s="61">
        <v>3.7499999999999999E-3</v>
      </c>
      <c r="S57" s="71">
        <f t="shared" ref="S57:S65" si="30">ROUND((B57-D57)*G57*R57,2)</f>
        <v>0</v>
      </c>
      <c r="T57" s="72">
        <v>7.9150000000000002E-3</v>
      </c>
      <c r="U57" s="70">
        <f t="shared" ref="U57:U65" si="31">ROUND((B57-C57-D57)*G57*T57,2)</f>
        <v>0</v>
      </c>
      <c r="V57" s="74">
        <f t="shared" ref="V57:V65" si="32">SUM(J57+M57+O57+Q57+S57+U57)</f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27"/>
        <v>0</v>
      </c>
      <c r="H58" s="65"/>
      <c r="I58" s="66"/>
      <c r="J58" s="67">
        <f t="shared" si="28"/>
        <v>0</v>
      </c>
      <c r="K58" s="68"/>
      <c r="L58" s="66"/>
      <c r="M58" s="67"/>
      <c r="N58" s="61"/>
      <c r="O58" s="69"/>
      <c r="P58" s="61"/>
      <c r="Q58" s="70">
        <f t="shared" si="29"/>
        <v>0</v>
      </c>
      <c r="R58" s="61">
        <v>3.7499999999999999E-3</v>
      </c>
      <c r="S58" s="71">
        <f t="shared" si="30"/>
        <v>0</v>
      </c>
      <c r="T58" s="72">
        <v>7.9150000000000002E-3</v>
      </c>
      <c r="U58" s="70">
        <f t="shared" si="31"/>
        <v>0</v>
      </c>
      <c r="V58" s="74">
        <f t="shared" si="32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27"/>
        <v>0</v>
      </c>
      <c r="H59" s="65"/>
      <c r="I59" s="66"/>
      <c r="J59" s="67">
        <f t="shared" si="28"/>
        <v>0</v>
      </c>
      <c r="K59" s="68"/>
      <c r="L59" s="66"/>
      <c r="M59" s="67"/>
      <c r="N59" s="61"/>
      <c r="O59" s="69"/>
      <c r="P59" s="61"/>
      <c r="Q59" s="70">
        <f t="shared" si="29"/>
        <v>0</v>
      </c>
      <c r="R59" s="61">
        <v>3.7499999999999999E-3</v>
      </c>
      <c r="S59" s="71">
        <f t="shared" si="30"/>
        <v>0</v>
      </c>
      <c r="T59" s="72">
        <v>7.9150000000000002E-3</v>
      </c>
      <c r="U59" s="70">
        <f t="shared" si="31"/>
        <v>0</v>
      </c>
      <c r="V59" s="74">
        <f t="shared" si="32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27"/>
        <v>0</v>
      </c>
      <c r="H60" s="65"/>
      <c r="I60" s="66"/>
      <c r="J60" s="67">
        <f t="shared" si="28"/>
        <v>0</v>
      </c>
      <c r="K60" s="68"/>
      <c r="L60" s="66"/>
      <c r="M60" s="67"/>
      <c r="N60" s="61"/>
      <c r="O60" s="69"/>
      <c r="P60" s="61"/>
      <c r="Q60" s="70">
        <f t="shared" si="29"/>
        <v>0</v>
      </c>
      <c r="R60" s="61">
        <v>3.7499999999999999E-3</v>
      </c>
      <c r="S60" s="71">
        <f t="shared" si="30"/>
        <v>0</v>
      </c>
      <c r="T60" s="72">
        <v>7.9150000000000002E-3</v>
      </c>
      <c r="U60" s="70">
        <f t="shared" si="31"/>
        <v>0</v>
      </c>
      <c r="V60" s="74">
        <f t="shared" si="32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27"/>
        <v>0</v>
      </c>
      <c r="H61" s="65"/>
      <c r="I61" s="66"/>
      <c r="J61" s="67">
        <f t="shared" si="28"/>
        <v>0</v>
      </c>
      <c r="K61" s="68"/>
      <c r="L61" s="66"/>
      <c r="M61" s="67"/>
      <c r="N61" s="61"/>
      <c r="O61" s="69"/>
      <c r="P61" s="61"/>
      <c r="Q61" s="70">
        <f t="shared" si="29"/>
        <v>0</v>
      </c>
      <c r="R61" s="61">
        <v>3.7499999999999999E-3</v>
      </c>
      <c r="S61" s="71">
        <f t="shared" si="30"/>
        <v>0</v>
      </c>
      <c r="T61" s="72">
        <v>7.9150000000000002E-3</v>
      </c>
      <c r="U61" s="70">
        <f t="shared" si="31"/>
        <v>0</v>
      </c>
      <c r="V61" s="74">
        <f t="shared" si="32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27"/>
        <v>0</v>
      </c>
      <c r="H62" s="65"/>
      <c r="I62" s="66"/>
      <c r="J62" s="67">
        <f t="shared" si="28"/>
        <v>0</v>
      </c>
      <c r="K62" s="68"/>
      <c r="L62" s="66"/>
      <c r="M62" s="67"/>
      <c r="N62" s="61"/>
      <c r="O62" s="69"/>
      <c r="P62" s="61"/>
      <c r="Q62" s="70">
        <f t="shared" si="29"/>
        <v>0</v>
      </c>
      <c r="R62" s="61">
        <v>3.7499999999999999E-3</v>
      </c>
      <c r="S62" s="71">
        <f t="shared" si="30"/>
        <v>0</v>
      </c>
      <c r="T62" s="72">
        <v>7.9150000000000002E-3</v>
      </c>
      <c r="U62" s="70">
        <f t="shared" si="31"/>
        <v>0</v>
      </c>
      <c r="V62" s="74">
        <f t="shared" si="32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27"/>
        <v>0</v>
      </c>
      <c r="H63" s="65"/>
      <c r="I63" s="66"/>
      <c r="J63" s="67">
        <f t="shared" si="28"/>
        <v>0</v>
      </c>
      <c r="K63" s="68"/>
      <c r="L63" s="66"/>
      <c r="M63" s="67"/>
      <c r="N63" s="61"/>
      <c r="O63" s="69"/>
      <c r="P63" s="61"/>
      <c r="Q63" s="70">
        <f t="shared" si="29"/>
        <v>0</v>
      </c>
      <c r="R63" s="61">
        <v>3.7499999999999999E-3</v>
      </c>
      <c r="S63" s="71">
        <f t="shared" si="30"/>
        <v>0</v>
      </c>
      <c r="T63" s="72">
        <v>7.9150000000000002E-3</v>
      </c>
      <c r="U63" s="70">
        <f t="shared" si="31"/>
        <v>0</v>
      </c>
      <c r="V63" s="74">
        <f t="shared" si="32"/>
        <v>0</v>
      </c>
      <c r="W63" s="74"/>
      <c r="X63" s="74"/>
    </row>
    <row r="64" spans="1:24" ht="20.100000000000001" customHeight="1" x14ac:dyDescent="0.2">
      <c r="A64" s="119"/>
      <c r="B64" s="117"/>
      <c r="C64" s="117"/>
      <c r="D64" s="117"/>
      <c r="E64" s="118"/>
      <c r="F64" s="64"/>
      <c r="G64" s="64">
        <f t="shared" si="27"/>
        <v>0</v>
      </c>
      <c r="H64" s="65"/>
      <c r="I64" s="66"/>
      <c r="J64" s="67">
        <f t="shared" si="28"/>
        <v>0</v>
      </c>
      <c r="K64" s="68"/>
      <c r="L64" s="66"/>
      <c r="M64" s="67"/>
      <c r="N64" s="61"/>
      <c r="O64" s="69"/>
      <c r="P64" s="61"/>
      <c r="Q64" s="70">
        <f t="shared" si="29"/>
        <v>0</v>
      </c>
      <c r="R64" s="61">
        <v>3.7499999999999999E-3</v>
      </c>
      <c r="S64" s="71">
        <f t="shared" si="30"/>
        <v>0</v>
      </c>
      <c r="T64" s="72">
        <v>7.9150000000000002E-3</v>
      </c>
      <c r="U64" s="70">
        <f t="shared" si="31"/>
        <v>0</v>
      </c>
      <c r="V64" s="74">
        <f t="shared" si="32"/>
        <v>0</v>
      </c>
      <c r="W64" s="74"/>
      <c r="X64" s="74"/>
    </row>
    <row r="65" spans="1:24" ht="20.100000000000001" customHeight="1" x14ac:dyDescent="0.2">
      <c r="A65" s="119"/>
      <c r="B65" s="117"/>
      <c r="C65" s="117"/>
      <c r="D65" s="117"/>
      <c r="E65" s="118"/>
      <c r="F65" s="64"/>
      <c r="G65" s="64">
        <f t="shared" si="27"/>
        <v>0</v>
      </c>
      <c r="H65" s="65"/>
      <c r="I65" s="66"/>
      <c r="J65" s="67">
        <f t="shared" si="28"/>
        <v>0</v>
      </c>
      <c r="K65" s="68"/>
      <c r="L65" s="66"/>
      <c r="M65" s="67"/>
      <c r="N65" s="61"/>
      <c r="O65" s="69"/>
      <c r="P65" s="61"/>
      <c r="Q65" s="70">
        <f t="shared" si="29"/>
        <v>0</v>
      </c>
      <c r="R65" s="61">
        <v>3.7499999999999999E-3</v>
      </c>
      <c r="S65" s="71">
        <f t="shared" si="30"/>
        <v>0</v>
      </c>
      <c r="T65" s="72">
        <v>7.9150000000000002E-3</v>
      </c>
      <c r="U65" s="70">
        <f t="shared" si="31"/>
        <v>0</v>
      </c>
      <c r="V65" s="74">
        <f t="shared" si="32"/>
        <v>0</v>
      </c>
      <c r="W65" s="74"/>
      <c r="X65" s="74"/>
    </row>
    <row r="66" spans="1:24" ht="20.100000000000001" customHeight="1" x14ac:dyDescent="0.2">
      <c r="A66" s="75" t="s">
        <v>35</v>
      </c>
      <c r="B66" s="76"/>
      <c r="C66" s="76"/>
      <c r="D66" s="76"/>
      <c r="E66" s="76"/>
      <c r="F66" s="77"/>
      <c r="G66" s="77"/>
      <c r="H66" s="77"/>
      <c r="I66" s="77"/>
      <c r="J66" s="78">
        <f>SUM(J11:J65)</f>
        <v>9059.9110000000001</v>
      </c>
      <c r="K66" s="77"/>
      <c r="L66" s="77"/>
      <c r="M66" s="78">
        <f>SUM(M11:M65)</f>
        <v>1482.5100000000002</v>
      </c>
      <c r="N66" s="79"/>
      <c r="O66" s="80">
        <f>SUM(O11:O65)</f>
        <v>539.09299999999985</v>
      </c>
      <c r="P66" s="81"/>
      <c r="Q66" s="78">
        <f>SUM(Q11:Q65)</f>
        <v>0</v>
      </c>
      <c r="R66" s="79"/>
      <c r="S66" s="80">
        <f>SUM(S11:S65)</f>
        <v>0</v>
      </c>
      <c r="T66" s="79"/>
      <c r="U66" s="78">
        <f>SUM(U11:U65)</f>
        <v>2111.61</v>
      </c>
      <c r="V66" s="78">
        <f>SUM(V11:V65)</f>
        <v>13193.124000000002</v>
      </c>
      <c r="W66" s="78">
        <f>SUM(W11:W65)</f>
        <v>12654.031000000001</v>
      </c>
      <c r="X66" s="78">
        <f>SUM(X11:X65)</f>
        <v>539.09299999999985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4:S65 J64:J65 Q64:Q65 U64:U65 M11 U11 O11 S50 Q50 S30 Q30 S24 Q24 Q11 S11 S26:S27 Q26:Q27 Q13 S13 Q22 S2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3"/>
  <sheetViews>
    <sheetView showGridLines="0" showZeros="0" topLeftCell="A2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01" t="str">
        <f>REPT(PRESUPUESTO!A2,1)</f>
        <v>INSTITUTO TECNOLOGICO SUPERIOR DE TAMAZULA DE GORDIANO</v>
      </c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3"/>
      <c r="T2" s="180"/>
    </row>
    <row r="3" spans="2:20" ht="12.75" x14ac:dyDescent="0.2">
      <c r="B3" s="504" t="str">
        <f>REPT(PRESUPUESTO!A3,1)</f>
        <v>NOMINA DE LA SEGUNDA QUINCENA DE JULIO DE  2014</v>
      </c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6"/>
      <c r="T3" s="181"/>
    </row>
    <row r="4" spans="2:20" x14ac:dyDescent="0.2">
      <c r="B4" s="507" t="s">
        <v>612</v>
      </c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  <c r="R4" s="508"/>
      <c r="S4" s="509"/>
      <c r="T4" s="182"/>
    </row>
    <row r="5" spans="2:20" x14ac:dyDescent="0.2">
      <c r="B5" s="507" t="s">
        <v>134</v>
      </c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9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73" t="s">
        <v>11</v>
      </c>
      <c r="D7" s="474"/>
      <c r="E7" s="474"/>
      <c r="F7" s="474"/>
      <c r="G7" s="474"/>
      <c r="H7" s="474"/>
      <c r="I7" s="474"/>
      <c r="J7" s="474"/>
      <c r="K7" s="474"/>
      <c r="L7" s="474"/>
      <c r="M7" s="477"/>
      <c r="N7" s="512" t="s">
        <v>0</v>
      </c>
      <c r="O7" s="513"/>
      <c r="P7" s="513"/>
      <c r="Q7" s="513"/>
      <c r="R7" s="514"/>
      <c r="S7" s="40" t="s">
        <v>56</v>
      </c>
      <c r="T7" s="176" t="s">
        <v>212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210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211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0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23561</v>
      </c>
      <c r="N11" s="179">
        <f>SUM('RETENCION ISR'!J11)+('RETENCION RETROACTIVOS'!T11)</f>
        <v>5735.38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54" si="0">SUM(N11+O11+P11+Q11)</f>
        <v>7800.4925000000003</v>
      </c>
      <c r="S11" s="179">
        <f t="shared" ref="S11:S54" si="1">SUM(M11-R11)</f>
        <v>15760.5075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0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54" si="2">SUM(C12:L12)</f>
        <v>3487.75</v>
      </c>
      <c r="N12" s="179">
        <f>SUM('RETENCION ISR'!J12)+('RETENCION RETROACTIVOS'!T12)</f>
        <v>150.28</v>
      </c>
      <c r="O12" s="179">
        <f>SUM('CUOTAS IMSS'!X12)</f>
        <v>4.4509999999999996</v>
      </c>
      <c r="P12" s="179">
        <f t="shared" ref="P12:P55" si="3">C12*8.5%</f>
        <v>270.06625000000003</v>
      </c>
      <c r="Q12" s="179"/>
      <c r="R12" s="179">
        <f t="shared" si="0"/>
        <v>424.79725000000002</v>
      </c>
      <c r="S12" s="179">
        <f t="shared" si="1"/>
        <v>3062.9527499999999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0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12962.975</v>
      </c>
      <c r="N13" s="179">
        <f>SUM('RETENCION ISR'!J13)+('RETENCION RETROACTIVOS'!T13)</f>
        <v>2449.83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3578.3173750000001</v>
      </c>
      <c r="S13" s="179">
        <f t="shared" si="1"/>
        <v>9384.6576249999998</v>
      </c>
      <c r="T13" s="179"/>
    </row>
    <row r="14" spans="2:20" ht="18.95" customHeight="1" x14ac:dyDescent="0.2">
      <c r="B14" s="177" t="str">
        <f>'CUOTAS IMSS'!A14</f>
        <v>MARIANA ELIZABETH JUAREZ CISNEROS</v>
      </c>
      <c r="C14" s="179">
        <f>SUM('BASE GRAVABLE'!C14)</f>
        <v>2610.4250000000002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0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>SUM(C14:L14)</f>
        <v>2920.9250000000002</v>
      </c>
      <c r="N14" s="179">
        <f>SUM('RETENCION ISR'!J14)+('RETENCION RETROACTIVOS'!T14)</f>
        <v>68.360000000000014</v>
      </c>
      <c r="O14" s="179">
        <f>SUM('CUOTAS IMSS'!X14)</f>
        <v>1.718</v>
      </c>
      <c r="P14" s="179">
        <f>C14*8.5%</f>
        <v>221.88612500000002</v>
      </c>
      <c r="Q14" s="179"/>
      <c r="R14" s="179">
        <f>SUM(N14+O14+P14+Q14)</f>
        <v>291.96412500000002</v>
      </c>
      <c r="S14" s="179">
        <f>SUM(M14-R14)</f>
        <v>2628.9608750000002</v>
      </c>
      <c r="T14" s="179"/>
    </row>
    <row r="15" spans="2:20" ht="18.95" customHeight="1" x14ac:dyDescent="0.2">
      <c r="B15" s="177" t="str">
        <f>'CUOTAS IMSS'!A15</f>
        <v>CELIS CRISOSTOMO MARCO ANTONIO</v>
      </c>
      <c r="C15" s="179">
        <f>SUM('BASE GRAVABLE'!C15)</f>
        <v>3874.8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0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4185.3</v>
      </c>
      <c r="N15" s="179">
        <f>SUM('RETENCION ISR'!J15)+('RETENCION RETROACTIVOS'!T15)</f>
        <v>390.7</v>
      </c>
      <c r="O15" s="179">
        <f>SUM('CUOTAS IMSS'!X15)</f>
        <v>8.11</v>
      </c>
      <c r="P15" s="179">
        <f t="shared" si="3"/>
        <v>329.35800000000006</v>
      </c>
      <c r="Q15" s="179"/>
      <c r="R15" s="179">
        <f t="shared" si="0"/>
        <v>728.16800000000012</v>
      </c>
      <c r="S15" s="179">
        <f t="shared" si="1"/>
        <v>3457.1320000000001</v>
      </c>
      <c r="T15" s="179"/>
    </row>
    <row r="16" spans="2:20" ht="18.95" customHeight="1" x14ac:dyDescent="0.2">
      <c r="B16" s="177" t="str">
        <f>'CUOTAS IMSS'!A16</f>
        <v>CHRISTIAN ALEJANDRO QUIROZ HERNANDEZ</v>
      </c>
      <c r="C16" s="179">
        <f>SUM('BASE GRAVABLE'!C16)</f>
        <v>2483.1999999999998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0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2793.7</v>
      </c>
      <c r="N16" s="179">
        <f>SUM('RETENCION ISR'!J16)+('RETENCION RETROACTIVOS'!T16)</f>
        <v>54.52000000000001</v>
      </c>
      <c r="O16" s="179">
        <f>SUM('CUOTAS IMSS'!X16)</f>
        <v>1.105</v>
      </c>
      <c r="P16" s="179">
        <f t="shared" si="3"/>
        <v>211.072</v>
      </c>
      <c r="Q16" s="179"/>
      <c r="R16" s="179">
        <f t="shared" si="0"/>
        <v>266.697</v>
      </c>
      <c r="S16" s="179">
        <f t="shared" si="1"/>
        <v>2527.0029999999997</v>
      </c>
      <c r="T16" s="179"/>
    </row>
    <row r="17" spans="2:20" ht="18.95" customHeight="1" x14ac:dyDescent="0.2">
      <c r="B17" s="177" t="str">
        <f>'CUOTAS IMSS'!A17</f>
        <v>IVAN GUADALUPE RODRIGUEZ GALVEZ</v>
      </c>
      <c r="C17" s="179">
        <f>SUM('BASE GRAVABLE'!C17)</f>
        <v>2881.85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0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3192.35</v>
      </c>
      <c r="N17" s="179">
        <f>SUM('RETENCION ISR'!J17)+('RETENCION RETROACTIVOS'!T17)</f>
        <v>118.14000000000001</v>
      </c>
      <c r="O17" s="179">
        <f>SUM('CUOTAS IMSS'!X17)</f>
        <v>3.0270000000000001</v>
      </c>
      <c r="P17" s="179">
        <f t="shared" si="3"/>
        <v>244.95725000000002</v>
      </c>
      <c r="Q17" s="179"/>
      <c r="R17" s="179">
        <f t="shared" si="0"/>
        <v>366.12425000000002</v>
      </c>
      <c r="S17" s="179">
        <f t="shared" si="1"/>
        <v>2826.2257500000001</v>
      </c>
      <c r="T17" s="179"/>
    </row>
    <row r="18" spans="2:20" ht="18.95" customHeight="1" x14ac:dyDescent="0.2">
      <c r="B18" s="177" t="str">
        <f>'CUOTAS IMSS'!A18</f>
        <v>ROGELIO RAMIREZ MORENO</v>
      </c>
      <c r="C18" s="179">
        <f>SUM('BASE GRAVABLE'!C18)</f>
        <v>7752.8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0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si="2"/>
        <v>8063.3</v>
      </c>
      <c r="N18" s="179">
        <f>SUM('RETENCION ISR'!J18)+('RETENCION RETROACTIVOS'!T18)</f>
        <v>1300.99</v>
      </c>
      <c r="O18" s="179">
        <f>SUM('CUOTAS IMSS'!X18)</f>
        <v>28.873000000000001</v>
      </c>
      <c r="P18" s="179">
        <f t="shared" si="3"/>
        <v>658.98800000000006</v>
      </c>
      <c r="Q18" s="179"/>
      <c r="R18" s="179">
        <f t="shared" si="0"/>
        <v>1988.8510000000001</v>
      </c>
      <c r="S18" s="179">
        <f t="shared" si="1"/>
        <v>6074.4490000000005</v>
      </c>
      <c r="T18" s="179"/>
    </row>
    <row r="19" spans="2:20" ht="18.95" customHeight="1" x14ac:dyDescent="0.2">
      <c r="B19" s="177" t="str">
        <f>'CUOTAS IMSS'!A19</f>
        <v>ALMA LETICIA RAMIREZ MAGALLON</v>
      </c>
      <c r="C19" s="179">
        <f>SUM('BASE GRAVABLE'!C19)</f>
        <v>2252.4499999999998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0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>SUM(C19:L19)</f>
        <v>2562.9499999999998</v>
      </c>
      <c r="N19" s="179">
        <f>SUM('RETENCION ISR'!J19)+('RETENCION RETROACTIVOS'!T19)</f>
        <v>14.420000000000016</v>
      </c>
      <c r="O19" s="179">
        <f>SUM('CUOTAS IMSS'!X19)</f>
        <v>0</v>
      </c>
      <c r="P19" s="179">
        <f>C19*8.5%</f>
        <v>191.45824999999999</v>
      </c>
      <c r="Q19" s="179"/>
      <c r="R19" s="179">
        <f>SUM(N19+O19+P19+Q19)</f>
        <v>205.87825000000001</v>
      </c>
      <c r="S19" s="179">
        <f>SUM(M19-R19)</f>
        <v>2357.0717499999996</v>
      </c>
      <c r="T19" s="179"/>
    </row>
    <row r="20" spans="2:20" ht="18.95" customHeight="1" x14ac:dyDescent="0.2">
      <c r="B20" s="177" t="str">
        <f>'CUOTAS IMSS'!A20</f>
        <v>MA DE JESUS OCHOA ORTIZ</v>
      </c>
      <c r="C20" s="179">
        <f>SUM('BASE GRAVABLE'!C20)</f>
        <v>7752.8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0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8063.3</v>
      </c>
      <c r="N20" s="179">
        <f>SUM('RETENCION ISR'!J20)+('RETENCION RETROACTIVOS'!T20)</f>
        <v>1175.1300000000001</v>
      </c>
      <c r="O20" s="179">
        <f>SUM('CUOTAS IMSS'!X20)</f>
        <v>26.515999999999998</v>
      </c>
      <c r="P20" s="179">
        <f t="shared" si="3"/>
        <v>658.98800000000006</v>
      </c>
      <c r="Q20" s="179"/>
      <c r="R20" s="179">
        <f t="shared" si="0"/>
        <v>1860.6340000000002</v>
      </c>
      <c r="S20" s="179">
        <f t="shared" si="1"/>
        <v>6202.6660000000002</v>
      </c>
      <c r="T20" s="179"/>
    </row>
    <row r="21" spans="2:20" ht="18.95" customHeight="1" x14ac:dyDescent="0.2">
      <c r="B21" s="177" t="str">
        <f>'CUOTAS IMSS'!A21</f>
        <v>ANA LILIA GUTIEREZ MACIEL</v>
      </c>
      <c r="C21" s="179">
        <f>SUM('BASE GRAVABLE'!C21)</f>
        <v>2252.4499999999998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0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2562.9499999999998</v>
      </c>
      <c r="N21" s="179">
        <f>SUM('RETENCION ISR'!J21)+('RETENCION RETROACTIVOS'!T21)</f>
        <v>14.420000000000016</v>
      </c>
      <c r="O21" s="179">
        <f>SUM('CUOTAS IMSS'!X21)</f>
        <v>0</v>
      </c>
      <c r="P21" s="179">
        <f t="shared" si="3"/>
        <v>191.45824999999999</v>
      </c>
      <c r="Q21" s="179"/>
      <c r="R21" s="179">
        <f t="shared" si="0"/>
        <v>205.87825000000001</v>
      </c>
      <c r="S21" s="179">
        <f t="shared" si="1"/>
        <v>2357.0717499999996</v>
      </c>
      <c r="T21" s="179"/>
    </row>
    <row r="22" spans="2:20" ht="18.95" customHeight="1" x14ac:dyDescent="0.2">
      <c r="B22" s="177" t="str">
        <f>'CUOTAS IMSS'!A22</f>
        <v xml:space="preserve">CUAUHTLI TONATIUH RIOS GUTIERREZ </v>
      </c>
      <c r="C22" s="179">
        <f>SUM('BASE GRAVABLE'!C22)</f>
        <v>3177.25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0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3487.75</v>
      </c>
      <c r="N22" s="179">
        <f>SUM('RETENCION ISR'!J22)+('RETENCION RETROACTIVOS'!T22)</f>
        <v>150.28</v>
      </c>
      <c r="O22" s="179">
        <f>SUM('CUOTAS IMSS'!X22)</f>
        <v>4.4509999999999996</v>
      </c>
      <c r="P22" s="179">
        <f t="shared" si="3"/>
        <v>270.06625000000003</v>
      </c>
      <c r="Q22" s="179"/>
      <c r="R22" s="179">
        <f t="shared" si="0"/>
        <v>424.79725000000002</v>
      </c>
      <c r="S22" s="179">
        <f t="shared" si="1"/>
        <v>3062.9527499999999</v>
      </c>
      <c r="T22" s="179"/>
    </row>
    <row r="23" spans="2:20" ht="18.95" customHeight="1" x14ac:dyDescent="0.2">
      <c r="B23" s="177" t="str">
        <f>'CUOTAS IMSS'!A23</f>
        <v>MARÍA DEL CARMEN DEL TORO MEJIA</v>
      </c>
      <c r="C23" s="179">
        <f>SUM('BASE GRAVABLE'!C23)</f>
        <v>2146.75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0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2457.25</v>
      </c>
      <c r="N23" s="179">
        <f>SUM('RETENCION ISR'!J23)+('RETENCION RETROACTIVOS'!T23)</f>
        <v>63.22</v>
      </c>
      <c r="O23" s="179">
        <f>SUM('CUOTAS IMSS'!X23)</f>
        <v>1.147</v>
      </c>
      <c r="P23" s="179">
        <f t="shared" si="3"/>
        <v>182.47375000000002</v>
      </c>
      <c r="Q23" s="179"/>
      <c r="R23" s="179">
        <f t="shared" si="0"/>
        <v>246.84075000000001</v>
      </c>
      <c r="S23" s="179">
        <f t="shared" si="1"/>
        <v>2210.4092500000002</v>
      </c>
      <c r="T23" s="179"/>
    </row>
    <row r="24" spans="2:20" ht="18.95" customHeight="1" x14ac:dyDescent="0.2">
      <c r="B24" s="177" t="str">
        <f>'CUOTAS IMSS'!A24</f>
        <v>MARIA GUADALUPE MAGAÑA MENDOZA</v>
      </c>
      <c r="C24" s="179">
        <f>SUM('BASE GRAVABLE'!C24)</f>
        <v>7752.8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0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8063.3</v>
      </c>
      <c r="N24" s="179">
        <f>SUM('RETENCION ISR'!J24)+('RETENCION RETROACTIVOS'!T24)</f>
        <v>1332.3200000000002</v>
      </c>
      <c r="O24" s="179">
        <f>SUM('CUOTAS IMSS'!X24)</f>
        <v>29.459</v>
      </c>
      <c r="P24" s="179">
        <f t="shared" si="3"/>
        <v>658.98800000000006</v>
      </c>
      <c r="Q24" s="179">
        <v>0</v>
      </c>
      <c r="R24" s="179">
        <f t="shared" si="0"/>
        <v>2020.7670000000003</v>
      </c>
      <c r="S24" s="179">
        <f t="shared" si="1"/>
        <v>6042.5329999999994</v>
      </c>
      <c r="T24" s="179"/>
    </row>
    <row r="25" spans="2:20" ht="18.95" customHeight="1" x14ac:dyDescent="0.2">
      <c r="B25" s="177" t="str">
        <f>'CUOTAS IMSS'!A25</f>
        <v>ANA KARINA MARTINEZ ELIZONDO</v>
      </c>
      <c r="C25" s="179">
        <f>SUM('BASE GRAVABLE'!C25)</f>
        <v>3508.625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0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3819.125</v>
      </c>
      <c r="N25" s="179">
        <f>SUM('RETENCION ISR'!J25)+('RETENCION RETROACTIVOS'!T25)</f>
        <v>373.48</v>
      </c>
      <c r="O25" s="179">
        <f>SUM('CUOTAS IMSS'!X25)</f>
        <v>7.3819999999999997</v>
      </c>
      <c r="P25" s="179">
        <f t="shared" si="3"/>
        <v>298.23312500000003</v>
      </c>
      <c r="Q25" s="179">
        <v>0</v>
      </c>
      <c r="R25" s="179">
        <f t="shared" si="0"/>
        <v>679.09512500000005</v>
      </c>
      <c r="S25" s="179">
        <f t="shared" si="1"/>
        <v>3140.0298750000002</v>
      </c>
      <c r="T25" s="179"/>
    </row>
    <row r="26" spans="2:20" ht="18.95" customHeight="1" x14ac:dyDescent="0.2">
      <c r="B26" s="177" t="str">
        <f>'CUOTAS IMSS'!A26</f>
        <v>DANIELA FLORES CARDENAS</v>
      </c>
      <c r="C26" s="179">
        <f>SUM('BASE GRAVABLE'!C26)</f>
        <v>3177.25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0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3487.75</v>
      </c>
      <c r="N26" s="179">
        <f>SUM('RETENCION ISR'!J26)+('RETENCION RETROACTIVOS'!T26)</f>
        <v>362.46</v>
      </c>
      <c r="O26" s="179">
        <f>SUM('CUOTAS IMSS'!X26)</f>
        <v>6.835</v>
      </c>
      <c r="P26" s="179">
        <f t="shared" si="3"/>
        <v>270.06625000000003</v>
      </c>
      <c r="Q26" s="179"/>
      <c r="R26" s="179">
        <f t="shared" si="0"/>
        <v>639.36124999999993</v>
      </c>
      <c r="S26" s="179">
        <f t="shared" si="1"/>
        <v>2848.3887500000001</v>
      </c>
      <c r="T26" s="179"/>
    </row>
    <row r="27" spans="2:20" ht="18.95" customHeight="1" x14ac:dyDescent="0.2">
      <c r="B27" s="177" t="str">
        <f>'CUOTAS IMSS'!A27</f>
        <v>RAMONA CECILIA VILLA ROSALES</v>
      </c>
      <c r="C27" s="179">
        <f>SUM('BASE GRAVABLE'!C27)</f>
        <v>7752.8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0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8063.3</v>
      </c>
      <c r="N27" s="179">
        <f>SUM('RETENCION ISR'!J27)+('RETENCION RETROACTIVOS'!T27)</f>
        <v>1269.3900000000001</v>
      </c>
      <c r="O27" s="179">
        <f>SUM('CUOTAS IMSS'!X27)</f>
        <v>28.280999999999999</v>
      </c>
      <c r="P27" s="179">
        <f t="shared" si="3"/>
        <v>658.98800000000006</v>
      </c>
      <c r="Q27" s="179"/>
      <c r="R27" s="179">
        <f t="shared" si="0"/>
        <v>1956.6590000000001</v>
      </c>
      <c r="S27" s="179">
        <f t="shared" si="1"/>
        <v>6106.6409999999996</v>
      </c>
      <c r="T27" s="179"/>
    </row>
    <row r="28" spans="2:20" ht="18.95" customHeight="1" x14ac:dyDescent="0.2">
      <c r="B28" s="177" t="str">
        <f>'CUOTAS IMSS'!A28</f>
        <v>MARIA GUADALUPE PEREZ CARRAZCO</v>
      </c>
      <c r="C28" s="179">
        <f>SUM('BASE GRAVABLE'!C28)</f>
        <v>2252.4499999999998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0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2562.9499999999998</v>
      </c>
      <c r="N28" s="179">
        <f>SUM('RETENCION ISR'!J28)+('RETENCION RETROACTIVOS'!T28)</f>
        <v>14.420000000000016</v>
      </c>
      <c r="O28" s="179">
        <f>SUM('CUOTAS IMSS'!X28)</f>
        <v>0</v>
      </c>
      <c r="P28" s="179">
        <f t="shared" si="3"/>
        <v>191.45824999999999</v>
      </c>
      <c r="Q28" s="179"/>
      <c r="R28" s="179">
        <f t="shared" si="0"/>
        <v>205.87825000000001</v>
      </c>
      <c r="S28" s="179">
        <f t="shared" si="1"/>
        <v>2357.0717499999996</v>
      </c>
      <c r="T28" s="179"/>
    </row>
    <row r="29" spans="2:20" ht="18.95" customHeight="1" x14ac:dyDescent="0.2">
      <c r="B29" s="177" t="str">
        <f>'CUOTAS IMSS'!A29</f>
        <v>FRANCISCO JAVIER SANCHEZ PEREZ</v>
      </c>
      <c r="C29" s="179">
        <f>SUM('BASE GRAVABLE'!C29)</f>
        <v>2881.85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0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3192.35</v>
      </c>
      <c r="N29" s="179">
        <f>SUM('RETENCION ISR'!J29)+('RETENCION RETROACTIVOS'!T29)</f>
        <v>118.14000000000001</v>
      </c>
      <c r="O29" s="179">
        <f>SUM('CUOTAS IMSS'!X29)</f>
        <v>3.0270000000000001</v>
      </c>
      <c r="P29" s="179">
        <f t="shared" si="3"/>
        <v>244.95725000000002</v>
      </c>
      <c r="Q29" s="179"/>
      <c r="R29" s="179">
        <f t="shared" si="0"/>
        <v>366.12425000000002</v>
      </c>
      <c r="S29" s="179">
        <f t="shared" si="1"/>
        <v>2826.2257500000001</v>
      </c>
      <c r="T29" s="179"/>
    </row>
    <row r="30" spans="2:20" ht="18.95" customHeight="1" x14ac:dyDescent="0.2">
      <c r="B30" s="177" t="str">
        <f>'CUOTAS IMSS'!A30</f>
        <v>MARCO ANTONIO TAPIA CORREA</v>
      </c>
      <c r="C30" s="179">
        <f>SUM('BASE GRAVABLE'!C30)</f>
        <v>2146.75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0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2457.25</v>
      </c>
      <c r="N30" s="179">
        <f>SUM('RETENCION ISR'!J30)+('RETENCION RETROACTIVOS'!T30)</f>
        <v>16.230000000000018</v>
      </c>
      <c r="O30" s="179">
        <f>SUM('CUOTAS IMSS'!X30)</f>
        <v>0</v>
      </c>
      <c r="P30" s="179">
        <f t="shared" si="3"/>
        <v>182.47375000000002</v>
      </c>
      <c r="Q30" s="179"/>
      <c r="R30" s="179">
        <f t="shared" si="0"/>
        <v>198.70375000000004</v>
      </c>
      <c r="S30" s="179">
        <f t="shared" si="1"/>
        <v>2258.5462499999999</v>
      </c>
      <c r="T30" s="179"/>
    </row>
    <row r="31" spans="2:20" ht="18.95" customHeight="1" x14ac:dyDescent="0.2">
      <c r="B31" s="177" t="str">
        <f>'CUOTAS IMSS'!A31</f>
        <v xml:space="preserve">PATRICIA GARCÍA MARTÍNEZ </v>
      </c>
      <c r="C31" s="179">
        <f>SUM('BASE GRAVABLE'!C31)</f>
        <v>2146.75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0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0</v>
      </c>
      <c r="M31" s="179">
        <f t="shared" si="2"/>
        <v>2457.25</v>
      </c>
      <c r="N31" s="179">
        <f>SUM('RETENCION ISR'!J31)+('RETENCION RETROACTIVOS'!T31)</f>
        <v>16.230000000000018</v>
      </c>
      <c r="O31" s="179">
        <f>SUM('CUOTAS IMSS'!X31)</f>
        <v>0</v>
      </c>
      <c r="P31" s="179">
        <f t="shared" si="3"/>
        <v>182.47375000000002</v>
      </c>
      <c r="Q31" s="179"/>
      <c r="R31" s="179">
        <f t="shared" si="0"/>
        <v>198.70375000000004</v>
      </c>
      <c r="S31" s="179">
        <f t="shared" si="1"/>
        <v>2258.5462499999999</v>
      </c>
      <c r="T31" s="179"/>
    </row>
    <row r="32" spans="2:20" ht="18.95" customHeight="1" x14ac:dyDescent="0.2">
      <c r="B32" s="177" t="str">
        <f>'CUOTAS IMSS'!A32</f>
        <v>MANUEL VILLALVAZO GUTIERREZ</v>
      </c>
      <c r="C32" s="179">
        <f>SUM('BASE GRAVABLE'!C32)</f>
        <v>2051.9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0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0</v>
      </c>
      <c r="M32" s="179">
        <f t="shared" si="2"/>
        <v>2362.4</v>
      </c>
      <c r="N32" s="179">
        <f>SUM('RETENCION ISR'!J32)+('RETENCION RETROACTIVOS'!T32)</f>
        <v>13.800000000000011</v>
      </c>
      <c r="O32" s="179">
        <f>SUM('CUOTAS IMSS'!X32)</f>
        <v>0</v>
      </c>
      <c r="P32" s="179">
        <f t="shared" si="3"/>
        <v>174.41150000000002</v>
      </c>
      <c r="Q32" s="179"/>
      <c r="R32" s="179">
        <f t="shared" si="0"/>
        <v>188.21150000000003</v>
      </c>
      <c r="S32" s="179">
        <f t="shared" si="1"/>
        <v>2174.1885000000002</v>
      </c>
      <c r="T32" s="179"/>
    </row>
    <row r="33" spans="2:20" ht="18.95" customHeight="1" x14ac:dyDescent="0.2">
      <c r="B33" s="177" t="str">
        <f>'CUOTAS IMSS'!A33</f>
        <v>JOSE ANTONIO GUTIERREZ QUIROZ</v>
      </c>
      <c r="C33" s="179">
        <f>SUM('BASE GRAVABLE'!C33)</f>
        <v>2051.9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0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7.4000000000000057</v>
      </c>
      <c r="M33" s="179">
        <f t="shared" si="2"/>
        <v>2369.8000000000002</v>
      </c>
      <c r="N33" s="179">
        <f>SUM('RETENCION ISR'!J33)+('RETENCION RETROACTIVOS'!T33)</f>
        <v>0</v>
      </c>
      <c r="O33" s="179">
        <f>SUM('CUOTAS IMSS'!X33)</f>
        <v>0</v>
      </c>
      <c r="P33" s="179">
        <f t="shared" si="3"/>
        <v>174.41150000000002</v>
      </c>
      <c r="Q33" s="179"/>
      <c r="R33" s="179">
        <f t="shared" si="0"/>
        <v>174.41150000000002</v>
      </c>
      <c r="S33" s="179">
        <f t="shared" si="1"/>
        <v>2195.3885</v>
      </c>
      <c r="T33" s="179"/>
    </row>
    <row r="34" spans="2:20" ht="18.95" customHeight="1" x14ac:dyDescent="0.2">
      <c r="B34" s="177" t="str">
        <f>'CUOTAS IMSS'!A34</f>
        <v>ERIK SALVADOR CONTRERAS ELIZONDO</v>
      </c>
      <c r="C34" s="179">
        <f>SUM('BASE GRAVABLE'!C34)</f>
        <v>2051.9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0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7.4000000000000057</v>
      </c>
      <c r="M34" s="179">
        <f>SUM(C34:L34)</f>
        <v>2369.8000000000002</v>
      </c>
      <c r="N34" s="179">
        <f>SUM('RETENCION ISR'!J34)+('RETENCION RETROACTIVOS'!T34)</f>
        <v>0</v>
      </c>
      <c r="O34" s="179">
        <f>SUM('CUOTAS IMSS'!X34)</f>
        <v>0</v>
      </c>
      <c r="P34" s="179">
        <f>C34*8.5%</f>
        <v>174.41150000000002</v>
      </c>
      <c r="Q34" s="179"/>
      <c r="R34" s="179">
        <f>SUM(N34+O34+P34+Q34)</f>
        <v>174.41150000000002</v>
      </c>
      <c r="S34" s="179">
        <f>SUM(M34-R34)</f>
        <v>2195.3885</v>
      </c>
      <c r="T34" s="179"/>
    </row>
    <row r="35" spans="2:20" ht="18.95" customHeight="1" x14ac:dyDescent="0.2">
      <c r="B35" s="177" t="str">
        <f>'CUOTAS IMSS'!A35</f>
        <v>JORGE TORREZ MUNGUÍA</v>
      </c>
      <c r="C35" s="179">
        <f>SUM('BASE GRAVABLE'!C35)</f>
        <v>1903.9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0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26.099999999999994</v>
      </c>
      <c r="M35" s="179">
        <f t="shared" si="2"/>
        <v>2240.5</v>
      </c>
      <c r="N35" s="179">
        <f>SUM('RETENCION ISR'!J35)+('RETENCION RETROACTIVOS'!T35)</f>
        <v>0</v>
      </c>
      <c r="O35" s="179">
        <f>SUM('CUOTAS IMSS'!X35)</f>
        <v>0</v>
      </c>
      <c r="P35" s="179">
        <f t="shared" si="3"/>
        <v>161.83150000000001</v>
      </c>
      <c r="Q35" s="179"/>
      <c r="R35" s="179">
        <f t="shared" si="0"/>
        <v>161.83150000000001</v>
      </c>
      <c r="S35" s="179">
        <f t="shared" si="1"/>
        <v>2078.6684999999998</v>
      </c>
      <c r="T35" s="179"/>
    </row>
    <row r="36" spans="2:20" ht="18.95" customHeight="1" x14ac:dyDescent="0.2">
      <c r="B36" s="177" t="str">
        <f>'CUOTAS IMSS'!A36</f>
        <v>MIGUEL SOLORZANO SANCHEZ</v>
      </c>
      <c r="C36" s="179">
        <f>SUM('BASE GRAVABLE'!C36)</f>
        <v>1903.9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0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30.03</v>
      </c>
      <c r="M36" s="179">
        <f t="shared" si="2"/>
        <v>2244.4300000000003</v>
      </c>
      <c r="N36" s="179">
        <f>SUM('RETENCION ISR'!J36)+('RETENCION RETROACTIVOS'!T36)</f>
        <v>0</v>
      </c>
      <c r="O36" s="179">
        <f>SUM('CUOTAS IMSS'!X36)</f>
        <v>0</v>
      </c>
      <c r="P36" s="179">
        <f t="shared" si="3"/>
        <v>161.83150000000001</v>
      </c>
      <c r="Q36" s="179"/>
      <c r="R36" s="179">
        <f t="shared" si="0"/>
        <v>161.83150000000001</v>
      </c>
      <c r="S36" s="179">
        <f t="shared" si="1"/>
        <v>2082.5985000000001</v>
      </c>
      <c r="T36" s="179"/>
    </row>
    <row r="37" spans="2:20" ht="18.95" customHeight="1" x14ac:dyDescent="0.2">
      <c r="B37" s="177" t="str">
        <f>'CUOTAS IMSS'!A37</f>
        <v>EDGAR MAURICIO PEREZ GONZALEZ</v>
      </c>
      <c r="C37" s="179">
        <f>SUM('BASE GRAVABLE'!C37)</f>
        <v>2483.1999999999998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0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>SUM(C37:L37)</f>
        <v>2793.7</v>
      </c>
      <c r="N37" s="179">
        <f>SUM('RETENCION ISR'!J37)+('RETENCION RETROACTIVOS'!T37)</f>
        <v>54.52000000000001</v>
      </c>
      <c r="O37" s="179">
        <f>SUM('CUOTAS IMSS'!X37)</f>
        <v>1.105</v>
      </c>
      <c r="P37" s="179">
        <f>C37*8.5%</f>
        <v>211.072</v>
      </c>
      <c r="Q37" s="179"/>
      <c r="R37" s="179">
        <f>SUM(N37+O37+P37+Q37)</f>
        <v>266.697</v>
      </c>
      <c r="S37" s="179">
        <f>SUM(M37-R37)</f>
        <v>2527.0029999999997</v>
      </c>
      <c r="T37" s="179"/>
    </row>
    <row r="38" spans="2:20" ht="18.95" customHeight="1" x14ac:dyDescent="0.2">
      <c r="B38" s="177" t="str">
        <f>'CUOTAS IMSS'!A38</f>
        <v>JESUS RAMON GAUNA SIGALA</v>
      </c>
      <c r="C38" s="179">
        <f>SUM('BASE GRAVABLE'!C38)</f>
        <v>12652.475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0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12962.975</v>
      </c>
      <c r="N38" s="179">
        <f>SUM('RETENCION ISR'!J38)+('RETENCION RETROACTIVOS'!T38)</f>
        <v>2280.1999999999998</v>
      </c>
      <c r="O38" s="179">
        <f>SUM('CUOTAS IMSS'!X38)</f>
        <v>50.143000000000001</v>
      </c>
      <c r="P38" s="179">
        <f t="shared" si="3"/>
        <v>1075.4603750000001</v>
      </c>
      <c r="Q38" s="179"/>
      <c r="R38" s="179">
        <f t="shared" si="0"/>
        <v>3405.803375</v>
      </c>
      <c r="S38" s="179">
        <f t="shared" si="1"/>
        <v>9557.1716250000009</v>
      </c>
      <c r="T38" s="179"/>
    </row>
    <row r="39" spans="2:20" ht="18.95" customHeight="1" x14ac:dyDescent="0.2">
      <c r="B39" s="177" t="str">
        <f>'CUOTAS IMSS'!A39</f>
        <v>MARIA ESTHER AGUAYO QUIROZ</v>
      </c>
      <c r="C39" s="179">
        <f>SUM('BASE GRAVABLE'!C39)</f>
        <v>2610.4250000000002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0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2920.9250000000002</v>
      </c>
      <c r="N39" s="179">
        <f>SUM('RETENCION ISR'!J39)+('RETENCION RETROACTIVOS'!T39)</f>
        <v>120.6</v>
      </c>
      <c r="O39" s="179">
        <f>SUM('CUOTAS IMSS'!X39)</f>
        <v>2.8940000000000001</v>
      </c>
      <c r="P39" s="179">
        <f t="shared" si="3"/>
        <v>221.88612500000002</v>
      </c>
      <c r="Q39" s="179"/>
      <c r="R39" s="179">
        <f t="shared" si="0"/>
        <v>345.38012500000002</v>
      </c>
      <c r="S39" s="179">
        <f t="shared" si="1"/>
        <v>2575.544875</v>
      </c>
      <c r="T39" s="179"/>
    </row>
    <row r="40" spans="2:20" ht="18.95" customHeight="1" x14ac:dyDescent="0.2">
      <c r="B40" s="177" t="str">
        <f>'CUOTAS IMSS'!A40</f>
        <v>SOCRATES VAZQUEZ RAMOS</v>
      </c>
      <c r="C40" s="179">
        <f>SUM('BASE GRAVABLE'!C40)</f>
        <v>2483.1999999999998</v>
      </c>
      <c r="D40" s="179">
        <f>SUM('BASE GRAVABLE'!E40)</f>
        <v>310.5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0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 t="shared" si="2"/>
        <v>2793.7</v>
      </c>
      <c r="N40" s="179">
        <f>SUM('RETENCION ISR'!J40)+('RETENCION RETROACTIVOS'!T40)</f>
        <v>64.789999999999992</v>
      </c>
      <c r="O40" s="179">
        <f>SUM('CUOTAS IMSS'!X40)</f>
        <v>1.482</v>
      </c>
      <c r="P40" s="179">
        <f t="shared" si="3"/>
        <v>211.072</v>
      </c>
      <c r="Q40" s="179"/>
      <c r="R40" s="179">
        <f t="shared" si="0"/>
        <v>277.34399999999999</v>
      </c>
      <c r="S40" s="179">
        <f t="shared" si="1"/>
        <v>2516.3559999999998</v>
      </c>
      <c r="T40" s="179"/>
    </row>
    <row r="41" spans="2:20" ht="18.95" customHeight="1" x14ac:dyDescent="0.2">
      <c r="B41" s="177" t="str">
        <f>'CUOTAS IMSS'!A41</f>
        <v>BELEN VARGAS RODRIGUEZ</v>
      </c>
      <c r="C41" s="179">
        <f>SUM('BASE GRAVABLE'!C41)</f>
        <v>3338.4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0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 t="shared" si="2"/>
        <v>3648.9</v>
      </c>
      <c r="N41" s="179">
        <f>SUM('RETENCION ISR'!J41)+('RETENCION RETROACTIVOS'!T41)</f>
        <v>292.92</v>
      </c>
      <c r="O41" s="179">
        <f>SUM('CUOTAS IMSS'!X41)</f>
        <v>5.2279999999999998</v>
      </c>
      <c r="P41" s="179">
        <f t="shared" si="3"/>
        <v>283.76400000000001</v>
      </c>
      <c r="Q41" s="179"/>
      <c r="R41" s="179">
        <f t="shared" si="0"/>
        <v>581.91200000000003</v>
      </c>
      <c r="S41" s="179">
        <f t="shared" si="1"/>
        <v>3066.9880000000003</v>
      </c>
      <c r="T41" s="179"/>
    </row>
    <row r="42" spans="2:20" ht="18.95" customHeight="1" x14ac:dyDescent="0.2">
      <c r="B42" s="177" t="str">
        <f>'CUOTAS IMSS'!A42</f>
        <v>ANGELICA DEL ROCIO AMEZCUA RODRIGUEZ</v>
      </c>
      <c r="C42" s="179">
        <f>SUM('BASE GRAVABLE'!C42)</f>
        <v>3338.4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0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3648.9</v>
      </c>
      <c r="N42" s="179">
        <f>SUM('RETENCION ISR'!J42)+('RETENCION RETROACTIVOS'!T42)</f>
        <v>292.92</v>
      </c>
      <c r="O42" s="179">
        <f>SUM('CUOTAS IMSS'!X42)</f>
        <v>5.2279999999999998</v>
      </c>
      <c r="P42" s="179">
        <f t="shared" si="3"/>
        <v>283.76400000000001</v>
      </c>
      <c r="Q42" s="179"/>
      <c r="R42" s="179">
        <f t="shared" si="0"/>
        <v>581.91200000000003</v>
      </c>
      <c r="S42" s="179">
        <f t="shared" si="1"/>
        <v>3066.9880000000003</v>
      </c>
      <c r="T42" s="179"/>
    </row>
    <row r="43" spans="2:20" ht="18.95" customHeight="1" x14ac:dyDescent="0.2">
      <c r="B43" s="177" t="str">
        <f>'CUOTAS IMSS'!A43</f>
        <v>ROBERTO CARLOS CUEVAS DEL RIO</v>
      </c>
      <c r="C43" s="179">
        <f>SUM('BASE GRAVABLE'!C43)</f>
        <v>7752.8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0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>SUM(C43:L43)</f>
        <v>8063.3</v>
      </c>
      <c r="N43" s="179">
        <f>SUM('RETENCION ISR'!J43)+('RETENCION RETROACTIVOS'!T43)</f>
        <v>1175.1300000000001</v>
      </c>
      <c r="O43" s="179">
        <f>SUM('CUOTAS IMSS'!X43)</f>
        <v>26.515999999999998</v>
      </c>
      <c r="P43" s="179">
        <f>C43*8.5%</f>
        <v>658.98800000000006</v>
      </c>
      <c r="Q43" s="179"/>
      <c r="R43" s="179">
        <f>SUM(N43+O43+P43+Q43)</f>
        <v>1860.6340000000002</v>
      </c>
      <c r="S43" s="179">
        <f>SUM(M43-R43)</f>
        <v>6202.6660000000002</v>
      </c>
      <c r="T43" s="179"/>
    </row>
    <row r="44" spans="2:20" ht="18.95" customHeight="1" x14ac:dyDescent="0.2">
      <c r="B44" s="177" t="str">
        <f>'CUOTAS IMSS'!A44</f>
        <v>ANA ROSA CONTRERAS RODRIGUEZ</v>
      </c>
      <c r="C44" s="179">
        <f>SUM('BASE GRAVABLE'!C44)</f>
        <v>3508.625</v>
      </c>
      <c r="D44" s="179">
        <f>SUM('BASE GRAVABLE'!E44)</f>
        <v>310.5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0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3819.125</v>
      </c>
      <c r="N44" s="179">
        <f>SUM('RETENCION ISR'!J44)+('RETENCION RETROACTIVOS'!T44)</f>
        <v>320.14999999999998</v>
      </c>
      <c r="O44" s="179">
        <f>SUM('CUOTAS IMSS'!X44)</f>
        <v>6.0490000000000004</v>
      </c>
      <c r="P44" s="179">
        <f t="shared" si="3"/>
        <v>298.23312500000003</v>
      </c>
      <c r="Q44" s="179"/>
      <c r="R44" s="179">
        <f t="shared" si="0"/>
        <v>624.43212500000004</v>
      </c>
      <c r="S44" s="179">
        <f t="shared" si="1"/>
        <v>3194.6928749999997</v>
      </c>
      <c r="T44" s="179"/>
    </row>
    <row r="45" spans="2:20" ht="18.95" customHeight="1" x14ac:dyDescent="0.2">
      <c r="B45" s="177" t="str">
        <f>'CUOTAS IMSS'!A45</f>
        <v>RUBEN HIRAM CASTELLANOS LARA</v>
      </c>
      <c r="C45" s="179">
        <f>SUM('BASE GRAVABLE'!C45)</f>
        <v>2881.85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0</v>
      </c>
      <c r="H45" s="179">
        <f>SUM('BASE GRAVABLE'!Q45)</f>
        <v>0</v>
      </c>
      <c r="I45" s="179">
        <f>SUM('BASE GRAVABLE'!T45)</f>
        <v>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3192.35</v>
      </c>
      <c r="N45" s="179">
        <f>SUM('RETENCION ISR'!J45)+('RETENCION RETROACTIVOS'!T45)</f>
        <v>118.14000000000001</v>
      </c>
      <c r="O45" s="179">
        <f>SUM('CUOTAS IMSS'!X45)</f>
        <v>3.0270000000000001</v>
      </c>
      <c r="P45" s="179">
        <f t="shared" si="3"/>
        <v>244.95725000000002</v>
      </c>
      <c r="Q45" s="179"/>
      <c r="R45" s="179">
        <f t="shared" si="0"/>
        <v>366.12425000000002</v>
      </c>
      <c r="S45" s="179">
        <f t="shared" si="1"/>
        <v>2826.2257500000001</v>
      </c>
      <c r="T45" s="179"/>
    </row>
    <row r="46" spans="2:20" ht="18.95" customHeight="1" x14ac:dyDescent="0.2">
      <c r="B46" s="177" t="str">
        <f>'CUOTAS IMSS'!A46</f>
        <v>MIGUEL ANGEL MACIEL GUZMAN</v>
      </c>
      <c r="C46" s="179">
        <f>SUM('BASE GRAVABLE'!C46)</f>
        <v>10935.424999999999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0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 t="shared" si="2"/>
        <v>11245.924999999999</v>
      </c>
      <c r="N46" s="179">
        <f>SUM('RETENCION ISR'!J46)+('RETENCION RETROACTIVOS'!T46)</f>
        <v>2071.83</v>
      </c>
      <c r="O46" s="179">
        <f>SUM('CUOTAS IMSS'!X46)</f>
        <v>45.186999999999998</v>
      </c>
      <c r="P46" s="179">
        <f t="shared" si="3"/>
        <v>929.51112499999999</v>
      </c>
      <c r="Q46" s="179"/>
      <c r="R46" s="179">
        <f t="shared" si="0"/>
        <v>3046.5281249999998</v>
      </c>
      <c r="S46" s="179">
        <f t="shared" si="1"/>
        <v>8199.3968749999985</v>
      </c>
      <c r="T46" s="179"/>
    </row>
    <row r="47" spans="2:20" ht="18.95" customHeight="1" x14ac:dyDescent="0.2">
      <c r="B47" s="177" t="str">
        <f>'CUOTAS IMSS'!A47</f>
        <v>NAYELI CASTEÑEDA CUEVAS</v>
      </c>
      <c r="C47" s="179">
        <f>SUM('BASE GRAVABLE'!C47)</f>
        <v>2363.9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0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 t="shared" si="2"/>
        <v>2674.4</v>
      </c>
      <c r="N47" s="179">
        <f>SUM('RETENCION ISR'!J47)+('RETENCION RETROACTIVOS'!T47)</f>
        <v>73.53</v>
      </c>
      <c r="O47" s="179">
        <f>SUM('CUOTAS IMSS'!X47)</f>
        <v>1.7050000000000001</v>
      </c>
      <c r="P47" s="179">
        <f t="shared" si="3"/>
        <v>200.93150000000003</v>
      </c>
      <c r="Q47" s="179"/>
      <c r="R47" s="179">
        <f t="shared" si="0"/>
        <v>276.16650000000004</v>
      </c>
      <c r="S47" s="179">
        <f t="shared" si="1"/>
        <v>2398.2335000000003</v>
      </c>
      <c r="T47" s="179"/>
    </row>
    <row r="48" spans="2:20" ht="18.95" customHeight="1" x14ac:dyDescent="0.2">
      <c r="B48" s="177" t="str">
        <f>'CUOTAS IMSS'!A48</f>
        <v>LAURA REBECA PIZANO ORTEGA</v>
      </c>
      <c r="C48" s="179">
        <f>SUM('BASE GRAVABLE'!C48)</f>
        <v>2363.9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0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2674.4</v>
      </c>
      <c r="N48" s="179">
        <f>SUM('RETENCION ISR'!J48)+('RETENCION RETROACTIVOS'!T48)</f>
        <v>125.77000000000001</v>
      </c>
      <c r="O48" s="179">
        <f>SUM('CUOTAS IMSS'!X48)</f>
        <v>2.8809999999999998</v>
      </c>
      <c r="P48" s="179">
        <f t="shared" si="3"/>
        <v>200.93150000000003</v>
      </c>
      <c r="Q48" s="179"/>
      <c r="R48" s="179">
        <f t="shared" si="0"/>
        <v>329.58250000000004</v>
      </c>
      <c r="S48" s="179">
        <f t="shared" si="1"/>
        <v>2344.8175000000001</v>
      </c>
      <c r="T48" s="179"/>
    </row>
    <row r="49" spans="2:20" ht="18.95" customHeight="1" x14ac:dyDescent="0.2">
      <c r="B49" s="177" t="str">
        <f>'CUOTAS IMSS'!A49</f>
        <v>ROSA ANGELICA MOJICA CONTRERAS</v>
      </c>
      <c r="C49" s="179">
        <f>SUM('BASE GRAVABLE'!C49)</f>
        <v>2363.9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0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>SUM(C49:L49)</f>
        <v>2674.4</v>
      </c>
      <c r="N49" s="179">
        <f>SUM('RETENCION ISR'!J49)+('RETENCION RETROACTIVOS'!T49)</f>
        <v>41.539999999999992</v>
      </c>
      <c r="O49" s="179">
        <f>SUM('CUOTAS IMSS'!X49)</f>
        <v>0.52900000000000003</v>
      </c>
      <c r="P49" s="179">
        <f>C49*8.5%</f>
        <v>200.93150000000003</v>
      </c>
      <c r="Q49" s="179"/>
      <c r="R49" s="179">
        <f>SUM(N49+O49+P49+Q49)</f>
        <v>243.00050000000002</v>
      </c>
      <c r="S49" s="179">
        <f>SUM(M49-R49)</f>
        <v>2431.3995</v>
      </c>
      <c r="T49" s="179"/>
    </row>
    <row r="50" spans="2:20" ht="18.95" customHeight="1" x14ac:dyDescent="0.2">
      <c r="B50" s="177" t="str">
        <f>'CUOTAS IMSS'!A50</f>
        <v>JOSE ANDRADE GARCIA</v>
      </c>
      <c r="C50" s="179">
        <f>SUM('BASE GRAVABLE'!C50)</f>
        <v>10935.424999999999</v>
      </c>
      <c r="D50" s="179">
        <f>SUM('BASE GRAVABLE'!E50)</f>
        <v>310.5</v>
      </c>
      <c r="E50" s="179">
        <f>SUM('BASE GRAVABLE'!H50)</f>
        <v>0</v>
      </c>
      <c r="F50" s="179">
        <f>SUM('BASE GRAVABLE'!K50)</f>
        <v>0</v>
      </c>
      <c r="G50" s="179">
        <f>SUM('BASE GRAVABLE'!N50)</f>
        <v>0</v>
      </c>
      <c r="H50" s="179">
        <f>SUM('BASE GRAVABLE'!Q50)</f>
        <v>0</v>
      </c>
      <c r="I50" s="179">
        <f>SUM('BASE GRAVABLE'!T50)</f>
        <v>0</v>
      </c>
      <c r="J50" s="179">
        <f>SUM('BASE GRAVABLE'!W50)</f>
        <v>0</v>
      </c>
      <c r="K50" s="179">
        <f>SUM('BASE GRAVABLE'!AB50)</f>
        <v>0</v>
      </c>
      <c r="L50" s="179">
        <f>SUM('RETENCION ISR'!K50)</f>
        <v>0</v>
      </c>
      <c r="M50" s="179">
        <f t="shared" si="2"/>
        <v>11245.924999999999</v>
      </c>
      <c r="N50" s="179">
        <f>SUM('RETENCION ISR'!J50)+('RETENCION RETROACTIVOS'!T50)</f>
        <v>1876.35</v>
      </c>
      <c r="O50" s="179">
        <f>SUM('CUOTAS IMSS'!X50)</f>
        <v>41.863</v>
      </c>
      <c r="P50" s="179">
        <f t="shared" si="3"/>
        <v>929.51112499999999</v>
      </c>
      <c r="Q50" s="179">
        <v>1034.58</v>
      </c>
      <c r="R50" s="179">
        <f t="shared" si="0"/>
        <v>3882.3041249999997</v>
      </c>
      <c r="S50" s="179">
        <f t="shared" si="1"/>
        <v>7363.6208749999996</v>
      </c>
      <c r="T50" s="179"/>
    </row>
    <row r="51" spans="2:20" ht="18.95" customHeight="1" x14ac:dyDescent="0.2">
      <c r="B51" s="177" t="str">
        <f>'CUOTAS IMSS'!A51</f>
        <v>GUILLERMINA GOMEZ MARTINEZ</v>
      </c>
      <c r="C51" s="179">
        <f>SUM('BASE GRAVABLE'!C51)</f>
        <v>2483.1999999999998</v>
      </c>
      <c r="D51" s="179">
        <f>SUM('BASE GRAVABLE'!E51)</f>
        <v>310.5</v>
      </c>
      <c r="E51" s="179">
        <f>SUM('BASE GRAVABLE'!H51)</f>
        <v>0</v>
      </c>
      <c r="F51" s="179">
        <f>SUM('BASE GRAVABLE'!K51)</f>
        <v>0</v>
      </c>
      <c r="G51" s="179">
        <f>SUM('BASE GRAVABLE'!N51)</f>
        <v>0</v>
      </c>
      <c r="H51" s="179">
        <f>SUM('BASE GRAVABLE'!Q51)</f>
        <v>0</v>
      </c>
      <c r="I51" s="179">
        <f>SUM('BASE GRAVABLE'!T51)</f>
        <v>0</v>
      </c>
      <c r="J51" s="179">
        <f>SUM('BASE GRAVABLE'!W51)</f>
        <v>0</v>
      </c>
      <c r="K51" s="179">
        <f>SUM('BASE GRAVABLE'!AB51)</f>
        <v>0</v>
      </c>
      <c r="L51" s="179">
        <f>SUM('RETENCION ISR'!K51)</f>
        <v>0</v>
      </c>
      <c r="M51" s="179">
        <f t="shared" si="2"/>
        <v>2793.7</v>
      </c>
      <c r="N51" s="179">
        <f>SUM('RETENCION ISR'!J51)+('RETENCION RETROACTIVOS'!T51)</f>
        <v>54.52000000000001</v>
      </c>
      <c r="O51" s="179">
        <f>SUM('CUOTAS IMSS'!X51)</f>
        <v>1.105</v>
      </c>
      <c r="P51" s="179">
        <f t="shared" si="3"/>
        <v>211.072</v>
      </c>
      <c r="Q51" s="179">
        <v>1034.58</v>
      </c>
      <c r="R51" s="179">
        <f t="shared" si="0"/>
        <v>1301.277</v>
      </c>
      <c r="S51" s="179">
        <f t="shared" si="1"/>
        <v>1492.4229999999998</v>
      </c>
      <c r="T51" s="179"/>
    </row>
    <row r="52" spans="2:20" ht="18.95" customHeight="1" x14ac:dyDescent="0.2">
      <c r="B52" s="177" t="str">
        <f>'CUOTAS IMSS'!A52</f>
        <v>EMMANUEL VEGA NEGRETE</v>
      </c>
      <c r="C52" s="179">
        <f>SUM('BASE GRAVABLE'!C52)</f>
        <v>3338.4</v>
      </c>
      <c r="D52" s="179">
        <f>SUM('BASE GRAVABLE'!E52)</f>
        <v>310.5</v>
      </c>
      <c r="E52" s="179">
        <f>SUM('BASE GRAVABLE'!H52)</f>
        <v>0</v>
      </c>
      <c r="F52" s="179">
        <f>SUM('BASE GRAVABLE'!K52)</f>
        <v>0</v>
      </c>
      <c r="G52" s="179">
        <f>SUM('BASE GRAVABLE'!N52)</f>
        <v>0</v>
      </c>
      <c r="H52" s="179">
        <f>SUM('BASE GRAVABLE'!Q52)</f>
        <v>0</v>
      </c>
      <c r="I52" s="179">
        <f>SUM('BASE GRAVABLE'!T52)</f>
        <v>0</v>
      </c>
      <c r="J52" s="179">
        <f>SUM('BASE GRAVABLE'!W52)</f>
        <v>0</v>
      </c>
      <c r="K52" s="179">
        <f>SUM('BASE GRAVABLE'!AB52)</f>
        <v>0</v>
      </c>
      <c r="L52" s="179">
        <f>SUM('RETENCION ISR'!K52)</f>
        <v>0</v>
      </c>
      <c r="M52" s="179">
        <f t="shared" si="2"/>
        <v>3648.9</v>
      </c>
      <c r="N52" s="179">
        <f>SUM('RETENCION ISR'!J52)+('RETENCION RETROACTIVOS'!T52)</f>
        <v>292.92</v>
      </c>
      <c r="O52" s="179">
        <f>SUM('CUOTAS IMSS'!X52)</f>
        <v>5.2279999999999998</v>
      </c>
      <c r="P52" s="179">
        <f t="shared" si="3"/>
        <v>283.76400000000001</v>
      </c>
      <c r="Q52" s="179">
        <v>1034.58</v>
      </c>
      <c r="R52" s="179">
        <f t="shared" si="0"/>
        <v>1616.492</v>
      </c>
      <c r="S52" s="179">
        <f t="shared" si="1"/>
        <v>2032.4080000000001</v>
      </c>
      <c r="T52" s="179"/>
    </row>
    <row r="53" spans="2:20" ht="18.95" customHeight="1" x14ac:dyDescent="0.2">
      <c r="B53" s="177" t="str">
        <f>'CUOTAS IMSS'!A53</f>
        <v>LUCIEL ESMERALDA MEDINA MENDEZ</v>
      </c>
      <c r="C53" s="179">
        <f>SUM('BASE GRAVABLE'!C53)</f>
        <v>2252.4499999999998</v>
      </c>
      <c r="D53" s="179">
        <f>SUM('BASE GRAVABLE'!E53)</f>
        <v>310.5</v>
      </c>
      <c r="E53" s="179">
        <f>SUM('BASE GRAVABLE'!H53)</f>
        <v>0</v>
      </c>
      <c r="F53" s="179">
        <f>SUM('BASE GRAVABLE'!K53)</f>
        <v>0</v>
      </c>
      <c r="G53" s="179">
        <f>SUM('BASE GRAVABLE'!N53)</f>
        <v>0</v>
      </c>
      <c r="H53" s="179">
        <f>SUM('BASE GRAVABLE'!Q53)</f>
        <v>0</v>
      </c>
      <c r="I53" s="179">
        <f>SUM('BASE GRAVABLE'!T53)</f>
        <v>0</v>
      </c>
      <c r="J53" s="179">
        <f>SUM('BASE GRAVABLE'!W53)</f>
        <v>0</v>
      </c>
      <c r="K53" s="179">
        <f>SUM('BASE GRAVABLE'!AB53)</f>
        <v>0</v>
      </c>
      <c r="L53" s="179">
        <f>SUM('RETENCION ISR'!K53)</f>
        <v>0</v>
      </c>
      <c r="M53" s="179">
        <f t="shared" si="2"/>
        <v>2562.9499999999998</v>
      </c>
      <c r="N53" s="179">
        <f>SUM('RETENCION ISR'!J53)+('RETENCION RETROACTIVOS'!T53)</f>
        <v>14.420000000000016</v>
      </c>
      <c r="O53" s="179">
        <f>SUM('CUOTAS IMSS'!X53)</f>
        <v>0</v>
      </c>
      <c r="P53" s="179">
        <f t="shared" si="3"/>
        <v>191.45824999999999</v>
      </c>
      <c r="Q53" s="179"/>
      <c r="R53" s="179">
        <f t="shared" si="0"/>
        <v>205.87825000000001</v>
      </c>
      <c r="S53" s="179">
        <f t="shared" si="1"/>
        <v>2357.0717499999996</v>
      </c>
      <c r="T53" s="179"/>
    </row>
    <row r="54" spans="2:20" ht="18.95" customHeight="1" x14ac:dyDescent="0.2">
      <c r="B54" s="177" t="str">
        <f>'CUOTAS IMSS'!A54</f>
        <v>CARLOS ADOLFO HINOJOSA GOMEZ</v>
      </c>
      <c r="C54" s="179">
        <f>SUM('BASE GRAVABLE'!C54)</f>
        <v>10935.424999999999</v>
      </c>
      <c r="D54" s="179">
        <f>SUM('BASE GRAVABLE'!E54)</f>
        <v>310.5</v>
      </c>
      <c r="E54" s="179">
        <f>SUM('BASE GRAVABLE'!H54)</f>
        <v>0</v>
      </c>
      <c r="F54" s="179">
        <f>SUM('BASE GRAVABLE'!K54)</f>
        <v>0</v>
      </c>
      <c r="G54" s="179">
        <f>SUM('BASE GRAVABLE'!N54)</f>
        <v>0</v>
      </c>
      <c r="H54" s="179">
        <f>SUM('BASE GRAVABLE'!Q54)</f>
        <v>0</v>
      </c>
      <c r="I54" s="179">
        <f>SUM('BASE GRAVABLE'!T54)</f>
        <v>0</v>
      </c>
      <c r="J54" s="179">
        <f>SUM('BASE GRAVABLE'!W54)</f>
        <v>0</v>
      </c>
      <c r="K54" s="179">
        <f>SUM('BASE GRAVABLE'!AB54)</f>
        <v>0</v>
      </c>
      <c r="L54" s="179">
        <f>SUM('RETENCION ISR'!K54)</f>
        <v>0</v>
      </c>
      <c r="M54" s="179">
        <f t="shared" si="2"/>
        <v>11245.924999999999</v>
      </c>
      <c r="N54" s="179">
        <f>SUM('RETENCION ISR'!J54)+('RETENCION RETROACTIVOS'!T54)</f>
        <v>1925.22</v>
      </c>
      <c r="O54" s="179">
        <f>SUM('CUOTAS IMSS'!X54)</f>
        <v>42.694000000000003</v>
      </c>
      <c r="P54" s="179">
        <f t="shared" si="3"/>
        <v>929.51112499999999</v>
      </c>
      <c r="Q54" s="179"/>
      <c r="R54" s="179">
        <f t="shared" si="0"/>
        <v>2897.4251249999998</v>
      </c>
      <c r="S54" s="179">
        <f t="shared" si="1"/>
        <v>8348.4998749999995</v>
      </c>
      <c r="T54" s="179"/>
    </row>
    <row r="55" spans="2:20" ht="18.95" customHeight="1" x14ac:dyDescent="0.2">
      <c r="B55" s="111"/>
      <c r="C55" s="9"/>
      <c r="D55" s="9"/>
      <c r="E55" s="9"/>
      <c r="F55" s="9"/>
      <c r="G55" s="9"/>
      <c r="H55" s="9"/>
      <c r="I55" s="179">
        <f>SUM('BASE GRAVABLE'!T55)</f>
        <v>0</v>
      </c>
      <c r="J55" s="9"/>
      <c r="K55" s="179">
        <f>SUM('BASE GRAVABLE'!AB55)</f>
        <v>0</v>
      </c>
      <c r="L55" s="179">
        <f>SUM('RETENCION ISR'!K55)</f>
        <v>0</v>
      </c>
      <c r="M55" s="9"/>
      <c r="N55" s="9"/>
      <c r="O55" s="9"/>
      <c r="P55" s="179">
        <f t="shared" si="3"/>
        <v>0</v>
      </c>
      <c r="Q55" s="9"/>
      <c r="R55" s="9"/>
      <c r="S55" s="9"/>
      <c r="T55" s="9"/>
    </row>
    <row r="56" spans="2:20" ht="18.95" customHeight="1" thickBot="1" x14ac:dyDescent="0.25">
      <c r="B56" s="124" t="s">
        <v>35</v>
      </c>
      <c r="C56" s="125">
        <v>143698.84</v>
      </c>
      <c r="D56" s="125">
        <v>845.4</v>
      </c>
      <c r="E56" s="125">
        <f t="shared" ref="E56:L56" si="4">SUM(E11:E55)</f>
        <v>0</v>
      </c>
      <c r="F56" s="125">
        <f t="shared" si="4"/>
        <v>0</v>
      </c>
      <c r="G56" s="125">
        <f t="shared" si="4"/>
        <v>0</v>
      </c>
      <c r="H56" s="125">
        <f t="shared" si="4"/>
        <v>0</v>
      </c>
      <c r="I56" s="125">
        <f t="shared" si="4"/>
        <v>0</v>
      </c>
      <c r="J56" s="125">
        <f t="shared" si="4"/>
        <v>0</v>
      </c>
      <c r="K56" s="125">
        <f t="shared" si="4"/>
        <v>0</v>
      </c>
      <c r="L56" s="125">
        <f t="shared" si="4"/>
        <v>70.930000000000007</v>
      </c>
      <c r="M56" s="125">
        <v>152784.13</v>
      </c>
      <c r="N56" s="125">
        <f>SUM(N11:N55)</f>
        <v>26397.609999999993</v>
      </c>
      <c r="O56" s="125">
        <v>312.69</v>
      </c>
      <c r="P56" s="125">
        <v>7522.29</v>
      </c>
      <c r="Q56" s="125">
        <v>2667.7</v>
      </c>
      <c r="R56" s="125">
        <f>SUM(R11:R55)</f>
        <v>47624.322875000005</v>
      </c>
      <c r="S56" s="125">
        <f>SUM(S11:S55)</f>
        <v>172977.78212500006</v>
      </c>
      <c r="T56" s="125"/>
    </row>
    <row r="57" spans="2:20" ht="12.75" thickTop="1" x14ac:dyDescent="0.2"/>
    <row r="61" spans="2:20" x14ac:dyDescent="0.2">
      <c r="B61" s="175" t="s">
        <v>208</v>
      </c>
      <c r="C61" s="175"/>
      <c r="D61" s="175"/>
    </row>
    <row r="62" spans="2:20" x14ac:dyDescent="0.2">
      <c r="C62" s="510"/>
      <c r="D62" s="510"/>
      <c r="E62" s="510"/>
      <c r="N62" s="510"/>
      <c r="O62" s="510"/>
      <c r="P62" s="510"/>
      <c r="Q62" s="510"/>
      <c r="R62" s="510"/>
      <c r="T62" s="141"/>
    </row>
    <row r="63" spans="2:20" x14ac:dyDescent="0.2">
      <c r="B63" s="88" t="s">
        <v>206</v>
      </c>
      <c r="C63" s="511" t="s">
        <v>207</v>
      </c>
      <c r="D63" s="511"/>
      <c r="E63" s="511"/>
      <c r="N63" s="511" t="s">
        <v>173</v>
      </c>
      <c r="O63" s="511"/>
      <c r="P63" s="511"/>
      <c r="Q63" s="511"/>
      <c r="R63" s="511"/>
    </row>
  </sheetData>
  <mergeCells count="10">
    <mergeCell ref="N63:R63"/>
    <mergeCell ref="C62:E62"/>
    <mergeCell ref="C63:E63"/>
    <mergeCell ref="C7:M7"/>
    <mergeCell ref="N7:R7"/>
    <mergeCell ref="B2:S2"/>
    <mergeCell ref="B3:S3"/>
    <mergeCell ref="B4:S4"/>
    <mergeCell ref="B5:S5"/>
    <mergeCell ref="N62:R62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3" orientation="landscape" blackAndWhite="1" r:id="rId1"/>
  <headerFooter alignWithMargins="0"/>
  <ignoredErrors>
    <ignoredError sqref="O11 M55:N55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70</xdr:row>
                <xdr:rowOff>0</xdr:rowOff>
              </from>
              <to>
                <xdr:col>18</xdr:col>
                <xdr:colOff>342900</xdr:colOff>
                <xdr:row>70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6"/>
  <sheetViews>
    <sheetView showGridLines="0" zoomScale="75" zoomScaleNormal="75" workbookViewId="0">
      <pane xSplit="2" ySplit="10" topLeftCell="X11" activePane="bottomRight" state="frozen"/>
      <selection activeCell="Y37" sqref="Y37"/>
      <selection pane="topRight" activeCell="Y37" sqref="Y37"/>
      <selection pane="bottomLeft" activeCell="Y37" sqref="Y37"/>
      <selection pane="bottomRight" activeCell="X11" sqref="X11"/>
    </sheetView>
  </sheetViews>
  <sheetFormatPr baseColWidth="10" defaultRowHeight="15" x14ac:dyDescent="0.25"/>
  <cols>
    <col min="1" max="1" width="0.7109375" style="222" customWidth="1"/>
    <col min="2" max="2" width="47" style="88" customWidth="1"/>
    <col min="3" max="3" width="33.2851562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hidden="1" customWidth="1"/>
    <col min="15" max="15" width="12.5703125" style="158" hidden="1" customWidth="1"/>
    <col min="16" max="16" width="15" style="158" hidden="1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5" customWidth="1"/>
    <col min="34" max="34" width="14.5703125" style="201" customWidth="1"/>
    <col min="35" max="35" width="15.140625" style="106" customWidth="1"/>
    <col min="36" max="36" width="41.42578125" style="174" customWidth="1"/>
    <col min="37" max="16384" width="11.42578125" style="88"/>
  </cols>
  <sheetData>
    <row r="1" spans="1:36" x14ac:dyDescent="0.25">
      <c r="A1" s="389"/>
      <c r="B1" s="333"/>
      <c r="C1" s="380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0"/>
      <c r="B2" s="515" t="str">
        <f>REPT(PRESUPUESTO!A2,1)</f>
        <v>INSTITUTO TECNOLOGICO SUPERIOR DE TAMAZULA DE GORDIANO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5"/>
      <c r="AF2" s="515"/>
      <c r="AG2" s="515"/>
      <c r="AH2" s="515"/>
      <c r="AI2" s="516"/>
      <c r="AJ2" s="342"/>
    </row>
    <row r="3" spans="1:36" ht="15.75" x14ac:dyDescent="0.25">
      <c r="A3" s="390"/>
      <c r="B3" s="515" t="str">
        <f>REPT(PRESUPUESTO!A3,1)</f>
        <v>NOMINA DE LA SEGUNDA QUINCENA DE JULIO DE  2014</v>
      </c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5"/>
      <c r="V3" s="515"/>
      <c r="W3" s="515"/>
      <c r="X3" s="515"/>
      <c r="Y3" s="515"/>
      <c r="Z3" s="515"/>
      <c r="AA3" s="515"/>
      <c r="AB3" s="515"/>
      <c r="AC3" s="515"/>
      <c r="AD3" s="515"/>
      <c r="AE3" s="515"/>
      <c r="AF3" s="515"/>
      <c r="AG3" s="515"/>
      <c r="AH3" s="515"/>
      <c r="AI3" s="516"/>
      <c r="AJ3" s="343"/>
    </row>
    <row r="4" spans="1:36" ht="12.75" x14ac:dyDescent="0.2">
      <c r="A4" s="390"/>
      <c r="B4" s="517" t="str">
        <f>REPT(NOMINA!B4,1)</f>
        <v>DEL 16 AL 31 DE JULIO DEL 2014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8"/>
      <c r="AJ4" s="343"/>
    </row>
    <row r="5" spans="1:36" ht="12.75" x14ac:dyDescent="0.2">
      <c r="A5" s="390"/>
      <c r="B5" s="517" t="str">
        <f>REPT(NOMINA!B5,1)</f>
        <v>PERSONAL ADMINISTRATIVO</v>
      </c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7"/>
      <c r="AE5" s="517"/>
      <c r="AF5" s="517"/>
      <c r="AG5" s="517"/>
      <c r="AH5" s="517"/>
      <c r="AI5" s="518"/>
      <c r="AJ5" s="343"/>
    </row>
    <row r="6" spans="1:36" x14ac:dyDescent="0.25">
      <c r="A6" s="391"/>
      <c r="B6" s="345"/>
      <c r="C6" s="381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19" t="s">
        <v>11</v>
      </c>
      <c r="I7" s="520"/>
      <c r="J7" s="520"/>
      <c r="K7" s="520"/>
      <c r="L7" s="520"/>
      <c r="M7" s="520"/>
      <c r="N7" s="520"/>
      <c r="O7" s="520"/>
      <c r="P7" s="520"/>
      <c r="Q7" s="520"/>
      <c r="R7" s="520"/>
      <c r="S7" s="520"/>
      <c r="T7" s="520"/>
      <c r="U7" s="520"/>
      <c r="V7" s="520"/>
      <c r="W7" s="520"/>
      <c r="X7" s="521"/>
      <c r="Y7" s="522" t="s">
        <v>0</v>
      </c>
      <c r="Z7" s="523"/>
      <c r="AA7" s="523"/>
      <c r="AB7" s="523"/>
      <c r="AC7" s="523"/>
      <c r="AD7" s="523"/>
      <c r="AE7" s="523"/>
      <c r="AF7" s="523"/>
      <c r="AG7" s="523"/>
      <c r="AH7" s="524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25" t="s">
        <v>316</v>
      </c>
      <c r="N8" s="359" t="s">
        <v>256</v>
      </c>
      <c r="O8" s="351" t="s">
        <v>140</v>
      </c>
      <c r="P8" s="528" t="s">
        <v>585</v>
      </c>
      <c r="Q8" s="351" t="s">
        <v>246</v>
      </c>
      <c r="R8" s="351" t="s">
        <v>9</v>
      </c>
      <c r="S8" s="525" t="s">
        <v>323</v>
      </c>
      <c r="T8" s="525" t="s">
        <v>502</v>
      </c>
      <c r="U8" s="525" t="s">
        <v>467</v>
      </c>
      <c r="V8" s="525" t="s">
        <v>294</v>
      </c>
      <c r="W8" s="525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214</v>
      </c>
      <c r="AC8" s="351" t="s">
        <v>210</v>
      </c>
      <c r="AD8" s="351" t="s">
        <v>402</v>
      </c>
      <c r="AE8" s="530" t="s">
        <v>468</v>
      </c>
      <c r="AF8" s="351" t="s">
        <v>382</v>
      </c>
      <c r="AG8" s="387" t="s">
        <v>382</v>
      </c>
      <c r="AH8" s="361" t="s">
        <v>1</v>
      </c>
      <c r="AI8" s="351" t="s">
        <v>55</v>
      </c>
      <c r="AJ8" s="351" t="s">
        <v>223</v>
      </c>
    </row>
    <row r="9" spans="1:36" ht="42.75" customHeight="1" x14ac:dyDescent="0.25">
      <c r="A9" s="382"/>
      <c r="B9" s="363"/>
      <c r="C9" s="382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258</v>
      </c>
      <c r="M9" s="526"/>
      <c r="N9" s="367" t="s">
        <v>257</v>
      </c>
      <c r="O9" s="366" t="s">
        <v>141</v>
      </c>
      <c r="P9" s="529"/>
      <c r="Q9" s="455" t="s">
        <v>276</v>
      </c>
      <c r="R9" s="455" t="s">
        <v>586</v>
      </c>
      <c r="S9" s="526"/>
      <c r="T9" s="526" t="s">
        <v>315</v>
      </c>
      <c r="U9" s="526"/>
      <c r="V9" s="526"/>
      <c r="W9" s="526"/>
      <c r="X9" s="379"/>
      <c r="Y9" s="366"/>
      <c r="Z9" s="368"/>
      <c r="AA9" s="366" t="s">
        <v>512</v>
      </c>
      <c r="AB9" s="383" t="s">
        <v>274</v>
      </c>
      <c r="AC9" s="366" t="s">
        <v>213</v>
      </c>
      <c r="AD9" s="366" t="s">
        <v>155</v>
      </c>
      <c r="AE9" s="531"/>
      <c r="AF9" s="366" t="s">
        <v>383</v>
      </c>
      <c r="AG9" s="388" t="s">
        <v>383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2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492</v>
      </c>
      <c r="E11" s="278" t="s">
        <v>538</v>
      </c>
      <c r="F11" s="406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0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H11+I11+K11+L11+P11+Q11+R11+S11+U11+V11+O11+M11+T11+N11</f>
        <v>25169</v>
      </c>
      <c r="Y11" s="196">
        <f>SUM('RETENCION ISR'!J11)+('RETENCION RETROACTIVOS'!T11)</f>
        <v>5735.38</v>
      </c>
      <c r="Z11" s="199">
        <v>91.78</v>
      </c>
      <c r="AA11" s="196">
        <v>2208.8000000000002</v>
      </c>
      <c r="AB11" s="196"/>
      <c r="AC11" s="404"/>
      <c r="AD11" s="196"/>
      <c r="AE11" s="196"/>
      <c r="AF11" s="196"/>
      <c r="AG11" s="196"/>
      <c r="AH11" s="265">
        <f t="shared" ref="AH11:AH54" si="0">Y11+Z11+AA11+AC11+AB11+AF11+AD11+AE11+AG11</f>
        <v>8035.96</v>
      </c>
      <c r="AI11" s="244">
        <f>X11-AH11</f>
        <v>17133.04</v>
      </c>
      <c r="AJ11" s="179"/>
    </row>
    <row r="12" spans="1:36" s="240" customFormat="1" ht="45" customHeight="1" x14ac:dyDescent="0.25">
      <c r="A12" s="393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0" t="s">
        <v>343</v>
      </c>
      <c r="E12" s="292" t="s">
        <v>355</v>
      </c>
      <c r="F12" s="406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0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54" si="1">H12+I12+K12+L12+P12+Q12+R12+S12+U12+V12+O12+M12+T12+N12</f>
        <v>3487.75</v>
      </c>
      <c r="Y12" s="196">
        <f>SUM('RETENCION ISR'!J12)+('RETENCION RETROACTIVOS'!T12)</f>
        <v>150.28</v>
      </c>
      <c r="Z12" s="238">
        <v>4.5999999999999996</v>
      </c>
      <c r="AA12" s="196">
        <v>301.83999999999997</v>
      </c>
      <c r="AB12" s="237"/>
      <c r="AC12" s="405"/>
      <c r="AD12" s="237"/>
      <c r="AE12" s="237"/>
      <c r="AF12" s="196">
        <f>H12*1%</f>
        <v>31.772500000000001</v>
      </c>
      <c r="AG12" s="196"/>
      <c r="AH12" s="265">
        <f t="shared" si="0"/>
        <v>488.49249999999995</v>
      </c>
      <c r="AI12" s="244">
        <f t="shared" ref="AI12:AI54" si="2">X12-AH12</f>
        <v>2999.2575000000002</v>
      </c>
      <c r="AJ12" s="239"/>
    </row>
    <row r="13" spans="1:36" ht="45" customHeight="1" x14ac:dyDescent="0.25">
      <c r="A13" s="392">
        <v>926731003</v>
      </c>
      <c r="B13" s="407" t="str">
        <f>PRESUPUESTO!A13</f>
        <v>MIGUEL ANGEL NORATO VALENCIA</v>
      </c>
      <c r="C13" s="178" t="str">
        <f>PRESUPUESTO!B13</f>
        <v>SUBDIRECTOR ADMINISTRATIVO</v>
      </c>
      <c r="D13" s="408" t="s">
        <v>335</v>
      </c>
      <c r="E13" s="277" t="s">
        <v>404</v>
      </c>
      <c r="F13" s="406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0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1"/>
        <v>13684.166075000001</v>
      </c>
      <c r="Y13" s="196">
        <f>SUM('RETENCION ISR'!J13)+('RETENCION RETROACTIVOS'!T13)</f>
        <v>2449.83</v>
      </c>
      <c r="Z13" s="199">
        <v>54.79</v>
      </c>
      <c r="AA13" s="196">
        <v>1201.99</v>
      </c>
      <c r="AB13" s="196"/>
      <c r="AC13" s="404">
        <v>5394.33</v>
      </c>
      <c r="AD13" s="196"/>
      <c r="AE13" s="196">
        <v>206.95</v>
      </c>
      <c r="AF13" s="196"/>
      <c r="AG13" s="196"/>
      <c r="AH13" s="265">
        <f t="shared" si="0"/>
        <v>9307.89</v>
      </c>
      <c r="AI13" s="244">
        <f t="shared" si="2"/>
        <v>4376.2760750000016</v>
      </c>
      <c r="AJ13" s="179"/>
    </row>
    <row r="14" spans="1:36" ht="45" customHeight="1" x14ac:dyDescent="0.25">
      <c r="A14" s="392"/>
      <c r="B14" s="177" t="str">
        <f>PRESUPUESTO!A14</f>
        <v>MARIANA ELIZABETH JUAREZ CISNEROS</v>
      </c>
      <c r="C14" s="178" t="str">
        <f>PRESUPUESTO!B14</f>
        <v>SECRETARIA DE SUBDIRECCION</v>
      </c>
      <c r="D14" s="461" t="s">
        <v>604</v>
      </c>
      <c r="E14" s="461" t="s">
        <v>605</v>
      </c>
      <c r="F14" s="406" t="str">
        <f>'SDI IMSS'!B14</f>
        <v>04-09-85-2217-2</v>
      </c>
      <c r="G14" s="196">
        <f>SUM(PRESUPUESTO!C14)</f>
        <v>5220.8500000000004</v>
      </c>
      <c r="H14" s="196">
        <f>SUM('BASE GRAVABLE'!C14)</f>
        <v>2610.4250000000002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0</v>
      </c>
      <c r="Q14" s="196">
        <f>'BASE GRAVABLE'!Z14</f>
        <v>0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1"/>
        <v>2920.9250000000002</v>
      </c>
      <c r="Y14" s="196">
        <f>SUM('RETENCION ISR'!J14)+('RETENCION RETROACTIVOS'!T14)</f>
        <v>68.360000000000014</v>
      </c>
      <c r="Z14" s="199">
        <v>2.39</v>
      </c>
      <c r="AA14" s="196"/>
      <c r="AB14" s="196"/>
      <c r="AC14" s="404"/>
      <c r="AD14" s="196"/>
      <c r="AE14" s="196"/>
      <c r="AF14" s="196"/>
      <c r="AG14" s="196"/>
      <c r="AH14" s="265">
        <f t="shared" si="0"/>
        <v>70.750000000000014</v>
      </c>
      <c r="AI14" s="244">
        <f t="shared" si="2"/>
        <v>2850.1750000000002</v>
      </c>
      <c r="AJ14" s="179"/>
    </row>
    <row r="15" spans="1:36" ht="45" customHeight="1" x14ac:dyDescent="0.25">
      <c r="A15" s="392"/>
      <c r="B15" s="177" t="str">
        <f>PRESUPUESTO!A15</f>
        <v>CELIS CRISOSTOMO MARCO ANTONIO</v>
      </c>
      <c r="C15" s="178" t="str">
        <f>PRESUPUESTO!B15</f>
        <v>INGENIERO EN SISTEMAS</v>
      </c>
      <c r="D15" s="409" t="s">
        <v>339</v>
      </c>
      <c r="E15" s="318" t="s">
        <v>408</v>
      </c>
      <c r="F15" s="406" t="str">
        <f>'SDI IMSS'!B15</f>
        <v>54-93-76-4309-3</v>
      </c>
      <c r="G15" s="196">
        <f>SUM(PRESUPUESTO!C15)</f>
        <v>7749.6</v>
      </c>
      <c r="H15" s="196">
        <f>SUM('BASE GRAVABLE'!C15)</f>
        <v>3874.8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0</v>
      </c>
      <c r="Q15" s="196">
        <f>'BASE GRAVABLE'!Z15</f>
        <v>73.621200000000002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1"/>
        <v>4258.9211999999998</v>
      </c>
      <c r="Y15" s="196">
        <f>SUM('RETENCION ISR'!J15)+('RETENCION RETROACTIVOS'!T15)</f>
        <v>390.7</v>
      </c>
      <c r="Z15" s="199">
        <v>8.65</v>
      </c>
      <c r="AA15" s="196">
        <v>368.11</v>
      </c>
      <c r="AB15" s="196"/>
      <c r="AC15" s="404">
        <v>1292</v>
      </c>
      <c r="AD15" s="196"/>
      <c r="AE15" s="196"/>
      <c r="AF15" s="196"/>
      <c r="AG15" s="196"/>
      <c r="AH15" s="265">
        <f t="shared" si="0"/>
        <v>2059.46</v>
      </c>
      <c r="AI15" s="244">
        <f t="shared" si="2"/>
        <v>2199.4611999999997</v>
      </c>
      <c r="AJ15" s="179"/>
    </row>
    <row r="16" spans="1:36" ht="45" customHeight="1" x14ac:dyDescent="0.25">
      <c r="A16" s="392"/>
      <c r="B16" s="177" t="str">
        <f>PRESUPUESTO!A16</f>
        <v>CHRISTIAN ALEJANDRO QUIROZ HERNANDEZ</v>
      </c>
      <c r="C16" s="178" t="str">
        <f>PRESUPUESTO!B16</f>
        <v>CAPTURISTA</v>
      </c>
      <c r="D16" s="318" t="s">
        <v>543</v>
      </c>
      <c r="E16" s="318" t="s">
        <v>541</v>
      </c>
      <c r="F16" s="406" t="str">
        <f>'SDI IMSS'!B16</f>
        <v>04-07-91-3471-6</v>
      </c>
      <c r="G16" s="196">
        <f>SUM(PRESUPUESTO!C16)</f>
        <v>4966.3999999999996</v>
      </c>
      <c r="H16" s="196">
        <f>SUM('BASE GRAVABLE'!C16)</f>
        <v>2483.1999999999998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0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1"/>
        <v>2793.7</v>
      </c>
      <c r="Y16" s="196">
        <f>SUM('RETENCION ISR'!J16)+('RETENCION RETROACTIVOS'!T16)</f>
        <v>54.52000000000001</v>
      </c>
      <c r="Z16" s="199">
        <v>1.18</v>
      </c>
      <c r="AA16" s="196">
        <v>235.9</v>
      </c>
      <c r="AB16" s="196"/>
      <c r="AC16" s="404"/>
      <c r="AD16" s="196"/>
      <c r="AE16" s="196"/>
      <c r="AF16" s="196"/>
      <c r="AG16" s="196"/>
      <c r="AH16" s="265">
        <f t="shared" si="0"/>
        <v>291.60000000000002</v>
      </c>
      <c r="AI16" s="244">
        <f t="shared" si="2"/>
        <v>2502.1</v>
      </c>
      <c r="AJ16" s="179"/>
    </row>
    <row r="17" spans="1:36" ht="45" customHeight="1" x14ac:dyDescent="0.25">
      <c r="A17" s="392"/>
      <c r="B17" s="177" t="str">
        <f>PRESUPUESTO!A17</f>
        <v>IVAN GUADALUPE RODRIGUEZ GALVEZ</v>
      </c>
      <c r="C17" s="178" t="str">
        <f>PRESUPUESTO!B17</f>
        <v>ANALISTA TECNICO</v>
      </c>
      <c r="D17" s="410" t="s">
        <v>346</v>
      </c>
      <c r="E17" s="318" t="s">
        <v>358</v>
      </c>
      <c r="F17" s="406" t="str">
        <f>'SDI IMSS'!B17</f>
        <v>04-11-88-0894-0</v>
      </c>
      <c r="G17" s="196">
        <f>SUM(PRESUPUESTO!C17)</f>
        <v>5763.7</v>
      </c>
      <c r="H17" s="196">
        <f>SUM('BASE GRAVABLE'!C17)</f>
        <v>2881.85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0</v>
      </c>
      <c r="Q17" s="196">
        <f>'BASE GRAVABLE'!Z17</f>
        <v>0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 t="shared" si="1"/>
        <v>3192.35</v>
      </c>
      <c r="Y17" s="196">
        <f>SUM('RETENCION ISR'!J17)+('RETENCION RETROACTIVOS'!T17)</f>
        <v>118.14000000000001</v>
      </c>
      <c r="Z17" s="199">
        <v>3.24</v>
      </c>
      <c r="AA17" s="196">
        <v>273.77999999999997</v>
      </c>
      <c r="AB17" s="196"/>
      <c r="AC17" s="404"/>
      <c r="AD17" s="196"/>
      <c r="AE17" s="196"/>
      <c r="AF17" s="196">
        <f>H17*1%</f>
        <v>28.8185</v>
      </c>
      <c r="AG17" s="196"/>
      <c r="AH17" s="265">
        <f t="shared" si="0"/>
        <v>423.97849999999994</v>
      </c>
      <c r="AI17" s="244">
        <f t="shared" si="2"/>
        <v>2768.3715000000002</v>
      </c>
      <c r="AJ17" s="179"/>
    </row>
    <row r="18" spans="1:36" ht="45" customHeight="1" x14ac:dyDescent="0.25">
      <c r="A18" s="392"/>
      <c r="B18" s="177" t="str">
        <f>PRESUPUESTO!A18</f>
        <v>ROGELIO RAMIREZ MORENO</v>
      </c>
      <c r="C18" s="178" t="str">
        <f>PRESUPUESTO!B18</f>
        <v>JEFE DE PLANEACION , PROGRAMACION Y EVALUACION</v>
      </c>
      <c r="D18" s="408" t="s">
        <v>337</v>
      </c>
      <c r="E18" s="318" t="s">
        <v>407</v>
      </c>
      <c r="F18" s="406" t="str">
        <f>'SDI IMSS'!B18</f>
        <v>04-97-71-0126-2</v>
      </c>
      <c r="G18" s="196">
        <f>SUM(PRESUPUESTO!C18)</f>
        <v>15505.6</v>
      </c>
      <c r="H18" s="196">
        <f>SUM('BASE GRAVABLE'!C18)</f>
        <v>7752.8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0</v>
      </c>
      <c r="Q18" s="196">
        <f>'BASE GRAVABLE'!Z18</f>
        <v>589.21280000000002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1"/>
        <v>8652.5128000000004</v>
      </c>
      <c r="Y18" s="196">
        <f>SUM('RETENCION ISR'!J18)+('RETENCION RETROACTIVOS'!T18)</f>
        <v>1300.99</v>
      </c>
      <c r="Z18" s="199">
        <v>29.83</v>
      </c>
      <c r="AA18" s="196">
        <v>736.52</v>
      </c>
      <c r="AB18" s="196"/>
      <c r="AC18" s="404">
        <v>2488</v>
      </c>
      <c r="AD18" s="196"/>
      <c r="AE18" s="196"/>
      <c r="AF18" s="196"/>
      <c r="AG18" s="196"/>
      <c r="AH18" s="265">
        <f t="shared" si="0"/>
        <v>4555.34</v>
      </c>
      <c r="AI18" s="244">
        <f t="shared" si="2"/>
        <v>4097.1728000000003</v>
      </c>
      <c r="AJ18" s="179"/>
    </row>
    <row r="19" spans="1:36" ht="45" customHeight="1" x14ac:dyDescent="0.25">
      <c r="A19" s="392"/>
      <c r="B19" s="177" t="str">
        <f>PRESUPUESTO!A19</f>
        <v>ALMA LETICIA RAMIREZ MAGALLON</v>
      </c>
      <c r="C19" s="178" t="str">
        <f>PRESUPUESTO!B19</f>
        <v>SECRETARIA DE DEPARTAMENTO</v>
      </c>
      <c r="D19" s="408" t="s">
        <v>337</v>
      </c>
      <c r="E19" s="318" t="s">
        <v>407</v>
      </c>
      <c r="F19" s="406" t="str">
        <f>'SDI IMSS'!B19</f>
        <v>54-96-79-1251-7</v>
      </c>
      <c r="G19" s="196">
        <f>SUM(PRESUPUESTO!C19)</f>
        <v>4504.8999999999996</v>
      </c>
      <c r="H19" s="196">
        <f>SUM('BASE GRAVABLE'!C19)</f>
        <v>2252.4499999999998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0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1"/>
        <v>2562.9499999999998</v>
      </c>
      <c r="Y19" s="196">
        <f>SUM('RETENCION ISR'!J19)+('RETENCION RETROACTIVOS'!T19)</f>
        <v>14.420000000000016</v>
      </c>
      <c r="Z19" s="199">
        <v>0</v>
      </c>
      <c r="AA19" s="196"/>
      <c r="AB19" s="196"/>
      <c r="AC19" s="404"/>
      <c r="AD19" s="196"/>
      <c r="AE19" s="196"/>
      <c r="AF19" s="196"/>
      <c r="AG19" s="196"/>
      <c r="AH19" s="265">
        <f t="shared" si="0"/>
        <v>14.420000000000016</v>
      </c>
      <c r="AI19" s="244">
        <f t="shared" si="2"/>
        <v>2548.5299999999997</v>
      </c>
      <c r="AJ19" s="179"/>
    </row>
    <row r="20" spans="1:36" ht="45" customHeight="1" x14ac:dyDescent="0.25">
      <c r="A20" s="392"/>
      <c r="B20" s="177" t="str">
        <f>PRESUPUESTO!A20</f>
        <v>MA DE JESUS OCHOA ORTIZ</v>
      </c>
      <c r="C20" s="178" t="str">
        <f>PRESUPUESTO!B20</f>
        <v>JEFE DE SERVICIOS ESCOLARES</v>
      </c>
      <c r="D20" s="320" t="s">
        <v>449</v>
      </c>
      <c r="E20" s="320" t="s">
        <v>450</v>
      </c>
      <c r="F20" s="406" t="str">
        <f>'SDI IMSS'!B20</f>
        <v>54-83-67-6954-4</v>
      </c>
      <c r="G20" s="196">
        <f>SUM(PRESUPUESTO!C20)</f>
        <v>15505.6</v>
      </c>
      <c r="H20" s="196">
        <f>SUM('BASE GRAVABLE'!C20)</f>
        <v>7752.8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0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1"/>
        <v>8063.3</v>
      </c>
      <c r="Y20" s="196">
        <f>SUM('RETENCION ISR'!J20)+('RETENCION RETROACTIVOS'!T20)</f>
        <v>1175.1300000000001</v>
      </c>
      <c r="Z20" s="199">
        <v>27.4</v>
      </c>
      <c r="AA20" s="196">
        <v>736.52</v>
      </c>
      <c r="AB20" s="196"/>
      <c r="AC20" s="404">
        <v>665</v>
      </c>
      <c r="AD20" s="196"/>
      <c r="AE20" s="196"/>
      <c r="AF20" s="196"/>
      <c r="AG20" s="196"/>
      <c r="AH20" s="265">
        <f t="shared" si="0"/>
        <v>2604.0500000000002</v>
      </c>
      <c r="AI20" s="244">
        <f t="shared" si="2"/>
        <v>5459.25</v>
      </c>
      <c r="AJ20" s="179"/>
    </row>
    <row r="21" spans="1:36" ht="45" customHeight="1" x14ac:dyDescent="0.25">
      <c r="A21" s="392"/>
      <c r="B21" s="177" t="str">
        <f>PRESUPUESTO!A21</f>
        <v>ANA LILIA GUTIEREZ MACIEL</v>
      </c>
      <c r="C21" s="178" t="str">
        <f>PRESUPUESTO!B21</f>
        <v>SECRETARIA DE DEPARTAMNETO</v>
      </c>
      <c r="D21" s="318" t="s">
        <v>544</v>
      </c>
      <c r="E21" s="318" t="s">
        <v>361</v>
      </c>
      <c r="F21" s="406" t="str">
        <f>'SDI IMSS'!B21</f>
        <v>04-12-89-0688-2</v>
      </c>
      <c r="G21" s="196">
        <f>SUM(PRESUPUESTO!C21)</f>
        <v>4504.8999999999996</v>
      </c>
      <c r="H21" s="196">
        <f>SUM('BASE GRAVABLE'!C21)</f>
        <v>2252.4499999999998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0</v>
      </c>
      <c r="Q21" s="196">
        <f>'BASE GRAVABLE'!Z21</f>
        <v>0</v>
      </c>
      <c r="R21" s="196">
        <f>SUM('RETENCION ISR'!K21)</f>
        <v>0</v>
      </c>
      <c r="S21" s="196">
        <f>'BASE GRAVABLE'!Y21</f>
        <v>0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1"/>
        <v>2562.9499999999998</v>
      </c>
      <c r="Y21" s="196">
        <f>SUM('RETENCION ISR'!J21)+('RETENCION RETROACTIVOS'!T21)</f>
        <v>14.420000000000016</v>
      </c>
      <c r="Z21" s="199">
        <v>0</v>
      </c>
      <c r="AA21" s="196">
        <v>213.98</v>
      </c>
      <c r="AB21" s="196"/>
      <c r="AC21" s="404"/>
      <c r="AD21" s="196"/>
      <c r="AE21" s="196"/>
      <c r="AF21" s="196">
        <f>H21*1%</f>
        <v>22.5245</v>
      </c>
      <c r="AG21" s="196"/>
      <c r="AH21" s="265">
        <f t="shared" si="0"/>
        <v>250.92449999999999</v>
      </c>
      <c r="AI21" s="244">
        <f t="shared" si="2"/>
        <v>2312.0254999999997</v>
      </c>
      <c r="AJ21" s="179"/>
    </row>
    <row r="22" spans="1:36" ht="45" customHeight="1" x14ac:dyDescent="0.25">
      <c r="A22" s="392">
        <v>926731107</v>
      </c>
      <c r="B22" s="177" t="str">
        <f>PRESUPUESTO!A22</f>
        <v xml:space="preserve">CUAUHTLI TONATIUH RIOS GUTIERREZ </v>
      </c>
      <c r="C22" s="178" t="str">
        <f>PRESUPUESTO!B22</f>
        <v>PROGRAMADOR</v>
      </c>
      <c r="D22" s="317" t="s">
        <v>344</v>
      </c>
      <c r="E22" s="318" t="s">
        <v>357</v>
      </c>
      <c r="F22" s="406" t="str">
        <f>'SDI IMSS'!B22</f>
        <v>04-10-82-1243-4</v>
      </c>
      <c r="G22" s="196">
        <f>SUM(PRESUPUESTO!C22)</f>
        <v>6354.5</v>
      </c>
      <c r="H22" s="196">
        <f>SUM('BASE GRAVABLE'!C22)</f>
        <v>3177.25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0</v>
      </c>
      <c r="Q22" s="196">
        <f>'BASE GRAVABLE'!Z22</f>
        <v>0</v>
      </c>
      <c r="R22" s="196">
        <f>SUM('RETENCION ISR'!K22)</f>
        <v>0</v>
      </c>
      <c r="S22" s="196">
        <f>'BASE GRAVABLE'!Y22</f>
        <v>0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1"/>
        <v>3487.75</v>
      </c>
      <c r="Y22" s="196">
        <f>SUM('RETENCION ISR'!J22)+('RETENCION RETROACTIVOS'!T22)</f>
        <v>150.28</v>
      </c>
      <c r="Z22" s="199">
        <v>4.5999999999999996</v>
      </c>
      <c r="AA22" s="196">
        <v>301.83999999999997</v>
      </c>
      <c r="AB22" s="196"/>
      <c r="AC22" s="404"/>
      <c r="AD22" s="196"/>
      <c r="AE22" s="196"/>
      <c r="AF22" s="196">
        <f>H22*1%</f>
        <v>31.772500000000001</v>
      </c>
      <c r="AG22" s="196"/>
      <c r="AH22" s="265">
        <f t="shared" si="0"/>
        <v>488.49249999999995</v>
      </c>
      <c r="AI22" s="244">
        <f t="shared" si="2"/>
        <v>2999.2575000000002</v>
      </c>
      <c r="AJ22" s="179"/>
    </row>
    <row r="23" spans="1:36" ht="45" customHeight="1" x14ac:dyDescent="0.25">
      <c r="A23" s="392"/>
      <c r="B23" s="177" t="str">
        <f>PRESUPUESTO!A23</f>
        <v>MARÍA DEL CARMEN DEL TORO MEJIA</v>
      </c>
      <c r="C23" s="178" t="str">
        <f>PRESUPUESTO!B23</f>
        <v>BIBLIOTECARIO</v>
      </c>
      <c r="D23" s="408" t="s">
        <v>555</v>
      </c>
      <c r="E23" s="318" t="s">
        <v>413</v>
      </c>
      <c r="F23" s="406" t="str">
        <f>'SDI IMSS'!B23</f>
        <v>54-94-77-1274-8</v>
      </c>
      <c r="G23" s="196">
        <f>SUM(PRESUPUESTO!C23)</f>
        <v>4293.5</v>
      </c>
      <c r="H23" s="196">
        <f>SUM('BASE GRAVABLE'!C23)</f>
        <v>2146.75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0</v>
      </c>
      <c r="Q23" s="196">
        <f>'BASE GRAVABLE'!Z23</f>
        <v>122.36475</v>
      </c>
      <c r="R23" s="196">
        <f>SUM('RETENCION ISR'!K23)</f>
        <v>0</v>
      </c>
      <c r="S23" s="196">
        <f>'BASE GRAVABLE'!Y23</f>
        <v>294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f t="shared" si="1"/>
        <v>2873.6147500000002</v>
      </c>
      <c r="Y23" s="196">
        <f>SUM('RETENCION ISR'!J23)+('RETENCION RETROACTIVOS'!T23)</f>
        <v>63.22</v>
      </c>
      <c r="Z23" s="199">
        <v>1.18</v>
      </c>
      <c r="AA23" s="196">
        <v>203.94</v>
      </c>
      <c r="AB23" s="196"/>
      <c r="AC23" s="404">
        <v>250</v>
      </c>
      <c r="AD23" s="196"/>
      <c r="AE23" s="196"/>
      <c r="AF23" s="196"/>
      <c r="AG23" s="196">
        <f>H23*1%</f>
        <v>21.467500000000001</v>
      </c>
      <c r="AH23" s="265">
        <f t="shared" si="0"/>
        <v>539.8075</v>
      </c>
      <c r="AI23" s="244">
        <v>2333.8000000000002</v>
      </c>
      <c r="AJ23" s="179"/>
    </row>
    <row r="24" spans="1:36" ht="45" customHeight="1" x14ac:dyDescent="0.25">
      <c r="A24" s="392">
        <v>926731009</v>
      </c>
      <c r="B24" s="177" t="str">
        <f>PRESUPUESTO!A24</f>
        <v>MARIA GUADALUPE MAGAÑA MENDOZA</v>
      </c>
      <c r="C24" s="178" t="str">
        <f>PRESUPUESTO!B24</f>
        <v>JEFE DE DEPTO. DE RECURSOS FINANCIEROS</v>
      </c>
      <c r="D24" s="409" t="s">
        <v>338</v>
      </c>
      <c r="E24" s="318" t="s">
        <v>405</v>
      </c>
      <c r="F24" s="406" t="str">
        <f>'SDI IMSS'!B24</f>
        <v>04-08-81-0525-1</v>
      </c>
      <c r="G24" s="196">
        <f>SUM(PRESUPUESTO!C24)</f>
        <v>15505.6</v>
      </c>
      <c r="H24" s="196">
        <f>SUM('BASE GRAVABLE'!C24)</f>
        <v>7752.8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0</v>
      </c>
      <c r="Q24" s="196">
        <f>'BASE GRAVABLE'!Z24</f>
        <v>441.90960000000001</v>
      </c>
      <c r="R24" s="196">
        <f>SUM('RETENCION ISR'!K24)</f>
        <v>0</v>
      </c>
      <c r="S24" s="196">
        <f>'BASE GRAVABLE'!Y24</f>
        <v>294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f t="shared" si="1"/>
        <v>8799.2096000000001</v>
      </c>
      <c r="Y24" s="196">
        <f>SUM('RETENCION ISR'!J24)+('RETENCION RETROACTIVOS'!T24)</f>
        <v>1332.3200000000002</v>
      </c>
      <c r="Z24" s="199">
        <v>30.44</v>
      </c>
      <c r="AA24" s="196">
        <v>736.52</v>
      </c>
      <c r="AB24" s="196"/>
      <c r="AC24" s="404"/>
      <c r="AD24" s="196"/>
      <c r="AE24" s="196"/>
      <c r="AF24" s="196"/>
      <c r="AG24" s="196"/>
      <c r="AH24" s="265">
        <f t="shared" si="0"/>
        <v>2099.2800000000002</v>
      </c>
      <c r="AI24" s="244">
        <f t="shared" si="2"/>
        <v>6699.9295999999995</v>
      </c>
      <c r="AJ24" s="179"/>
    </row>
    <row r="25" spans="1:36" ht="45" customHeight="1" x14ac:dyDescent="0.25">
      <c r="A25" s="392">
        <v>926731013</v>
      </c>
      <c r="B25" s="177" t="str">
        <f>PRESUPUESTO!A25</f>
        <v>ANA KARINA MARTINEZ ELIZONDO</v>
      </c>
      <c r="C25" s="178" t="str">
        <f>PRESUPUESTO!B25</f>
        <v>TECNICO ESPECIALIZADO</v>
      </c>
      <c r="D25" s="408" t="s">
        <v>340</v>
      </c>
      <c r="E25" s="318" t="s">
        <v>409</v>
      </c>
      <c r="F25" s="406" t="str">
        <f>'SDI IMSS'!B25</f>
        <v>04-08-82-0693-5</v>
      </c>
      <c r="G25" s="196">
        <f>SUM(PRESUPUESTO!C25)</f>
        <v>7017.25</v>
      </c>
      <c r="H25" s="196">
        <f>SUM('BASE GRAVABLE'!C25)</f>
        <v>3508.625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0</v>
      </c>
      <c r="Q25" s="196">
        <f>'BASE GRAVABLE'!Z25</f>
        <v>333.31937499999998</v>
      </c>
      <c r="R25" s="196">
        <f>SUM('RETENCION ISR'!K25)</f>
        <v>0</v>
      </c>
      <c r="S25" s="196">
        <f>'BASE GRAVABLE'!Y25</f>
        <v>0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v>4152.45</v>
      </c>
      <c r="Y25" s="196">
        <f>SUM('RETENCION ISR'!J25)+('RETENCION RETROACTIVOS'!T25)</f>
        <v>373.48</v>
      </c>
      <c r="Z25" s="199">
        <v>7.63</v>
      </c>
      <c r="AA25" s="196">
        <v>333.32</v>
      </c>
      <c r="AB25" s="196"/>
      <c r="AC25" s="404"/>
      <c r="AD25" s="196"/>
      <c r="AE25" s="196"/>
      <c r="AF25" s="196">
        <f>H25*1%</f>
        <v>35.08625</v>
      </c>
      <c r="AG25" s="196"/>
      <c r="AH25" s="265">
        <f t="shared" si="0"/>
        <v>749.51625000000001</v>
      </c>
      <c r="AI25" s="244">
        <f t="shared" si="2"/>
        <v>3402.9337499999997</v>
      </c>
      <c r="AJ25" s="179"/>
    </row>
    <row r="26" spans="1:36" ht="45" customHeight="1" x14ac:dyDescent="0.25">
      <c r="A26" s="392">
        <v>926731018</v>
      </c>
      <c r="B26" s="177" t="str">
        <f>PRESUPUESTO!A26</f>
        <v>DANIELA FLORES CARDENAS</v>
      </c>
      <c r="C26" s="178" t="str">
        <f>PRESUPUESTO!B26</f>
        <v>JEFE DE OFICINA</v>
      </c>
      <c r="D26" s="409" t="s">
        <v>342</v>
      </c>
      <c r="E26" s="318" t="s">
        <v>354</v>
      </c>
      <c r="F26" s="406" t="str">
        <f>'SDI IMSS'!B26</f>
        <v>04-08-82-0692-7</v>
      </c>
      <c r="G26" s="196">
        <f>SUM(PRESUPUESTO!C26)</f>
        <v>6354.5</v>
      </c>
      <c r="H26" s="196">
        <f>SUM('BASE GRAVABLE'!C26)</f>
        <v>3177.25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0</v>
      </c>
      <c r="Q26" s="196">
        <f>'BASE GRAVABLE'!Z26</f>
        <v>301.83875</v>
      </c>
      <c r="R26" s="196">
        <f>SUM('RETENCION ISR'!K26)</f>
        <v>0</v>
      </c>
      <c r="S26" s="196">
        <f>'BASE GRAVABLE'!Y26</f>
        <v>294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1"/>
        <v>4083.5887499999999</v>
      </c>
      <c r="Y26" s="196">
        <f>SUM('RETENCION ISR'!J26)+('RETENCION RETROACTIVOS'!T26)</f>
        <v>362.46</v>
      </c>
      <c r="Z26" s="199">
        <v>7.06</v>
      </c>
      <c r="AA26" s="196">
        <v>301.83999999999997</v>
      </c>
      <c r="AB26" s="196"/>
      <c r="AC26" s="404">
        <v>1569.34</v>
      </c>
      <c r="AD26" s="196"/>
      <c r="AE26" s="196"/>
      <c r="AF26" s="196"/>
      <c r="AG26" s="196">
        <f>H26*1%</f>
        <v>31.772500000000001</v>
      </c>
      <c r="AH26" s="265">
        <f t="shared" si="0"/>
        <v>2272.4724999999999</v>
      </c>
      <c r="AI26" s="244">
        <f t="shared" si="2"/>
        <v>1811.11625</v>
      </c>
      <c r="AJ26" s="179"/>
    </row>
    <row r="27" spans="1:36" ht="45" customHeight="1" x14ac:dyDescent="0.25">
      <c r="A27" s="392">
        <v>926731007</v>
      </c>
      <c r="B27" s="177" t="str">
        <f>PRESUPUESTO!A27</f>
        <v>RAMONA CECILIA VILLA ROSALES</v>
      </c>
      <c r="C27" s="463" t="str">
        <f>PRESUPUESTO!B27</f>
        <v>JEFE DE DEPTO. DE RECURSOS HUMANOS</v>
      </c>
      <c r="D27" s="409" t="s">
        <v>336</v>
      </c>
      <c r="E27" s="318" t="s">
        <v>406</v>
      </c>
      <c r="F27" s="406" t="str">
        <f>'SDI IMSS'!B27</f>
        <v>54-92-77-2617-1</v>
      </c>
      <c r="G27" s="196">
        <f>SUM(PRESUPUESTO!C27)</f>
        <v>15505.6</v>
      </c>
      <c r="H27" s="196">
        <f>SUM('BASE GRAVABLE'!C27)</f>
        <v>7752.8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0</v>
      </c>
      <c r="Q27" s="196">
        <f>'BASE GRAVABLE'!Z27</f>
        <v>147.3032</v>
      </c>
      <c r="R27" s="196">
        <f>SUM('RETENCION ISR'!K27)</f>
        <v>0</v>
      </c>
      <c r="S27" s="196">
        <f>'BASE GRAVABLE'!Y27</f>
        <v>294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1"/>
        <v>8504.6031999999996</v>
      </c>
      <c r="Y27" s="196">
        <f>SUM('RETENCION ISR'!J27)+('RETENCION RETROACTIVOS'!T27)</f>
        <v>1269.3900000000001</v>
      </c>
      <c r="Z27" s="199">
        <v>29.22</v>
      </c>
      <c r="AA27" s="196">
        <v>736.52</v>
      </c>
      <c r="AB27" s="196"/>
      <c r="AC27" s="404">
        <v>3330.83</v>
      </c>
      <c r="AD27" s="196"/>
      <c r="AE27" s="196">
        <v>99.6</v>
      </c>
      <c r="AF27" s="196"/>
      <c r="AG27" s="196"/>
      <c r="AH27" s="265">
        <f t="shared" si="0"/>
        <v>5465.56</v>
      </c>
      <c r="AI27" s="244">
        <f t="shared" si="2"/>
        <v>3039.0431999999992</v>
      </c>
      <c r="AJ27" s="179"/>
    </row>
    <row r="28" spans="1:36" ht="45" customHeight="1" x14ac:dyDescent="0.25">
      <c r="A28" s="392"/>
      <c r="B28" s="177" t="str">
        <f>PRESUPUESTO!A28</f>
        <v>MARIA GUADALUPE PEREZ CARRAZCO</v>
      </c>
      <c r="C28" s="178" t="str">
        <f>PRESUPUESTO!B28</f>
        <v>SECRETARIA DE DEPARTAMENTO</v>
      </c>
      <c r="D28" s="319" t="s">
        <v>545</v>
      </c>
      <c r="E28" s="319" t="s">
        <v>539</v>
      </c>
      <c r="F28" s="406" t="str">
        <f>'SDI IMSS'!B28</f>
        <v>04-02-80-4680-5</v>
      </c>
      <c r="G28" s="196">
        <f>SUM(PRESUPUESTO!C28)</f>
        <v>4504.8999999999996</v>
      </c>
      <c r="H28" s="196">
        <f>SUM('BASE GRAVABLE'!C28)</f>
        <v>2252.4499999999998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0</v>
      </c>
      <c r="Q28" s="196">
        <f>'BASE GRAVABLE'!Z28</f>
        <v>0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1"/>
        <v>2562.9499999999998</v>
      </c>
      <c r="Y28" s="196">
        <f>SUM('RETENCION ISR'!J28)+('RETENCION RETROACTIVOS'!T28)</f>
        <v>14.420000000000016</v>
      </c>
      <c r="Z28" s="199">
        <v>0</v>
      </c>
      <c r="AA28" s="196">
        <v>213.98</v>
      </c>
      <c r="AB28" s="196"/>
      <c r="AC28" s="404"/>
      <c r="AD28" s="196"/>
      <c r="AE28" s="196"/>
      <c r="AF28" s="196"/>
      <c r="AG28" s="196"/>
      <c r="AH28" s="265">
        <f t="shared" si="0"/>
        <v>228.4</v>
      </c>
      <c r="AI28" s="244">
        <f t="shared" si="2"/>
        <v>2334.5499999999997</v>
      </c>
      <c r="AJ28" s="179"/>
    </row>
    <row r="29" spans="1:36" ht="45" customHeight="1" x14ac:dyDescent="0.25">
      <c r="A29" s="392">
        <v>926731055</v>
      </c>
      <c r="B29" s="177" t="str">
        <f>PRESUPUESTO!A29</f>
        <v>FRANCISCO JAVIER SANCHEZ PEREZ</v>
      </c>
      <c r="C29" s="178" t="str">
        <f>PRESUPUESTO!B29</f>
        <v>ANALISTA TECNICO</v>
      </c>
      <c r="D29" s="412" t="s">
        <v>347</v>
      </c>
      <c r="E29" s="318" t="s">
        <v>412</v>
      </c>
      <c r="F29" s="406" t="str">
        <f>'SDI IMSS'!B29</f>
        <v>54-95-76-1285-3</v>
      </c>
      <c r="G29" s="196">
        <f>SUM(PRESUPUESTO!C29)</f>
        <v>5763.7</v>
      </c>
      <c r="H29" s="196">
        <f>SUM('BASE GRAVABLE'!C29)</f>
        <v>2881.85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0</v>
      </c>
      <c r="Q29" s="196">
        <f>'BASE GRAVABLE'!Z29</f>
        <v>0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1"/>
        <v>3192.35</v>
      </c>
      <c r="Y29" s="196">
        <f>SUM('RETENCION ISR'!J29)+('RETENCION RETROACTIVOS'!T29)</f>
        <v>118.14000000000001</v>
      </c>
      <c r="Z29" s="199">
        <v>3.13</v>
      </c>
      <c r="AA29" s="196">
        <v>273.77999999999997</v>
      </c>
      <c r="AB29" s="196"/>
      <c r="AC29" s="404"/>
      <c r="AD29" s="196"/>
      <c r="AE29" s="196"/>
      <c r="AF29" s="196">
        <f>H29*1%</f>
        <v>28.8185</v>
      </c>
      <c r="AG29" s="196"/>
      <c r="AH29" s="265">
        <f t="shared" si="0"/>
        <v>423.86849999999993</v>
      </c>
      <c r="AI29" s="244">
        <f t="shared" si="2"/>
        <v>2768.4814999999999</v>
      </c>
      <c r="AJ29" s="179"/>
    </row>
    <row r="30" spans="1:36" ht="45" customHeight="1" x14ac:dyDescent="0.25">
      <c r="A30" s="392">
        <v>926731039</v>
      </c>
      <c r="B30" s="177" t="str">
        <f>PRESUPUESTO!A30</f>
        <v>MARCO ANTONIO TAPIA CORREA</v>
      </c>
      <c r="C30" s="178" t="str">
        <f>PRESUPUESTO!B30</f>
        <v>TECNICO EN MANTENIMIENTO</v>
      </c>
      <c r="D30" s="408" t="s">
        <v>205</v>
      </c>
      <c r="E30" s="318" t="s">
        <v>414</v>
      </c>
      <c r="F30" s="406" t="str">
        <f>'SDI IMSS'!B30</f>
        <v>62-78-58-2527-4</v>
      </c>
      <c r="G30" s="196">
        <f>SUM(PRESUPUESTO!C30)</f>
        <v>4293.5</v>
      </c>
      <c r="H30" s="196">
        <f>SUM('BASE GRAVABLE'!C30)</f>
        <v>2146.75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0</v>
      </c>
      <c r="Q30" s="196">
        <f>'BASE GRAVABLE'!Z30</f>
        <v>122.36475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1"/>
        <v>2579.6147500000002</v>
      </c>
      <c r="Y30" s="196">
        <f>SUM('RETENCION ISR'!J30)+('RETENCION RETROACTIVOS'!T30)</f>
        <v>16.230000000000018</v>
      </c>
      <c r="Z30" s="199">
        <v>0</v>
      </c>
      <c r="AA30" s="196">
        <v>203.94</v>
      </c>
      <c r="AB30" s="196"/>
      <c r="AC30" s="404"/>
      <c r="AD30" s="196"/>
      <c r="AE30" s="196"/>
      <c r="AF30" s="196"/>
      <c r="AG30" s="196"/>
      <c r="AH30" s="265">
        <f t="shared" si="0"/>
        <v>220.17000000000002</v>
      </c>
      <c r="AI30" s="244">
        <f t="shared" si="2"/>
        <v>2359.4447500000001</v>
      </c>
      <c r="AJ30" s="179"/>
    </row>
    <row r="31" spans="1:36" ht="45" customHeight="1" x14ac:dyDescent="0.25">
      <c r="A31" s="392">
        <v>926731042</v>
      </c>
      <c r="B31" s="177" t="str">
        <f>PRESUPUESTO!A31</f>
        <v xml:space="preserve">PATRICIA GARCÍA MARTÍNEZ </v>
      </c>
      <c r="C31" s="178" t="str">
        <f>PRESUPUESTO!B31</f>
        <v>TECNICO EN MANTENIMIENTO</v>
      </c>
      <c r="D31" s="408" t="s">
        <v>349</v>
      </c>
      <c r="E31" s="318" t="s">
        <v>415</v>
      </c>
      <c r="F31" s="406" t="str">
        <f>'SDI IMSS'!B31</f>
        <v>04-08-66-0149-1</v>
      </c>
      <c r="G31" s="196">
        <f>SUM(PRESUPUESTO!C31)</f>
        <v>4293.5</v>
      </c>
      <c r="H31" s="196">
        <f>SUM('BASE GRAVABLE'!C31)</f>
        <v>2146.75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0</v>
      </c>
      <c r="Q31" s="196">
        <f>'BASE GRAVABLE'!Z31</f>
        <v>122.36475</v>
      </c>
      <c r="R31" s="196">
        <f>SUM('RETENCION ISR'!K31)</f>
        <v>0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1"/>
        <v>2579.6147500000002</v>
      </c>
      <c r="Y31" s="196">
        <f>SUM('RETENCION ISR'!J31)+('RETENCION RETROACTIVOS'!T31)</f>
        <v>16.230000000000018</v>
      </c>
      <c r="Z31" s="199">
        <v>0</v>
      </c>
      <c r="AA31" s="196">
        <v>203.94</v>
      </c>
      <c r="AB31" s="196"/>
      <c r="AC31" s="404">
        <v>684</v>
      </c>
      <c r="AD31" s="196"/>
      <c r="AE31" s="196"/>
      <c r="AF31" s="196"/>
      <c r="AG31" s="196"/>
      <c r="AH31" s="265">
        <f t="shared" si="0"/>
        <v>904.17000000000007</v>
      </c>
      <c r="AI31" s="244">
        <f t="shared" si="2"/>
        <v>1675.4447500000001</v>
      </c>
      <c r="AJ31" s="179"/>
    </row>
    <row r="32" spans="1:36" ht="45" customHeight="1" x14ac:dyDescent="0.25">
      <c r="A32" s="392">
        <v>926731043</v>
      </c>
      <c r="B32" s="177" t="str">
        <f>PRESUPUESTO!A32</f>
        <v>MANUEL VILLALVAZO GUTIERREZ</v>
      </c>
      <c r="C32" s="178" t="str">
        <f>PRESUPUESTO!B32</f>
        <v>INTENDENTE</v>
      </c>
      <c r="D32" s="408" t="s">
        <v>348</v>
      </c>
      <c r="E32" s="318" t="s">
        <v>542</v>
      </c>
      <c r="F32" s="406" t="str">
        <f>'SDI IMSS'!B32</f>
        <v>54-89-64-0477-6</v>
      </c>
      <c r="G32" s="196">
        <f>SUM(PRESUPUESTO!C32)</f>
        <v>4103.8</v>
      </c>
      <c r="H32" s="196">
        <f>SUM('BASE GRAVABLE'!C32)</f>
        <v>2051.9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0</v>
      </c>
      <c r="Q32" s="196">
        <f>'BASE GRAVABLE'!Z32</f>
        <v>194.93050000000002</v>
      </c>
      <c r="R32" s="196">
        <f>SUM('RETENCION ISR'!K32)</f>
        <v>0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si="1"/>
        <v>2557.3305</v>
      </c>
      <c r="Y32" s="196">
        <f>SUM('RETENCION ISR'!J32)+('RETENCION RETROACTIVOS'!T32)</f>
        <v>13.800000000000011</v>
      </c>
      <c r="Z32" s="199">
        <v>0</v>
      </c>
      <c r="AA32" s="196">
        <v>194.93</v>
      </c>
      <c r="AB32" s="196"/>
      <c r="AC32" s="404">
        <v>300</v>
      </c>
      <c r="AD32" s="196"/>
      <c r="AE32" s="196"/>
      <c r="AF32" s="196"/>
      <c r="AG32" s="196">
        <f>H32*1%</f>
        <v>20.519000000000002</v>
      </c>
      <c r="AH32" s="265">
        <f t="shared" si="0"/>
        <v>529.24900000000002</v>
      </c>
      <c r="AI32" s="244">
        <f t="shared" si="2"/>
        <v>2028.0815</v>
      </c>
      <c r="AJ32" s="179"/>
    </row>
    <row r="33" spans="1:36" ht="45" customHeight="1" x14ac:dyDescent="0.25">
      <c r="A33" s="392"/>
      <c r="B33" s="177" t="str">
        <f>PRESUPUESTO!A33</f>
        <v>JOSE ANTONIO GUTIERREZ QUIROZ</v>
      </c>
      <c r="C33" s="178" t="str">
        <f>PRESUPUESTO!B33</f>
        <v>INTENDENTE</v>
      </c>
      <c r="D33" s="319" t="s">
        <v>546</v>
      </c>
      <c r="E33" s="319" t="s">
        <v>536</v>
      </c>
      <c r="F33" s="406" t="str">
        <f>'SDI IMSS'!B33</f>
        <v>54-74-57-1149-6</v>
      </c>
      <c r="G33" s="196">
        <f>SUM(PRESUPUESTO!C33)</f>
        <v>4103.8</v>
      </c>
      <c r="H33" s="196">
        <f>SUM('BASE GRAVABLE'!C33)</f>
        <v>2051.9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0</v>
      </c>
      <c r="Q33" s="196">
        <f>'BASE GRAVABLE'!Z33</f>
        <v>0</v>
      </c>
      <c r="R33" s="196">
        <f>SUM('RETENCION ISR'!K33)</f>
        <v>7.4000000000000057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1"/>
        <v>2369.8000000000002</v>
      </c>
      <c r="Y33" s="196">
        <f>SUM('RETENCION ISR'!J33)+('RETENCION RETROACTIVOS'!T33)</f>
        <v>0</v>
      </c>
      <c r="Z33" s="199">
        <v>0</v>
      </c>
      <c r="AA33" s="196">
        <v>194.93</v>
      </c>
      <c r="AB33" s="196"/>
      <c r="AC33" s="404"/>
      <c r="AD33" s="196"/>
      <c r="AE33" s="196"/>
      <c r="AF33" s="196"/>
      <c r="AG33" s="196"/>
      <c r="AH33" s="265">
        <f t="shared" si="0"/>
        <v>194.93</v>
      </c>
      <c r="AI33" s="244">
        <f t="shared" si="2"/>
        <v>2174.8700000000003</v>
      </c>
      <c r="AJ33" s="179"/>
    </row>
    <row r="34" spans="1:36" ht="45" customHeight="1" x14ac:dyDescent="0.25">
      <c r="A34" s="392"/>
      <c r="B34" s="177" t="str">
        <f>PRESUPUESTO!A34</f>
        <v>ERIK SALVADOR CONTRERAS ELIZONDO</v>
      </c>
      <c r="C34" s="178" t="str">
        <f>PRESUPUESTO!B34</f>
        <v>INTENDENTE</v>
      </c>
      <c r="D34" s="319"/>
      <c r="E34" s="319"/>
      <c r="F34" s="406"/>
      <c r="G34" s="196">
        <f>SUM(PRESUPUESTO!C34)</f>
        <v>4103.8</v>
      </c>
      <c r="H34" s="196">
        <f>SUM('BASE GRAVABLE'!C34)</f>
        <v>2051.9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0</v>
      </c>
      <c r="Q34" s="196">
        <f>'BASE GRAVABLE'!Z34</f>
        <v>0</v>
      </c>
      <c r="R34" s="196">
        <f>SUM('RETENCION ISR'!K34)</f>
        <v>7.4000000000000057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1"/>
        <v>2369.8000000000002</v>
      </c>
      <c r="Y34" s="196">
        <f>SUM('RETENCION ISR'!J34)+('RETENCION RETROACTIVOS'!T34)</f>
        <v>0</v>
      </c>
      <c r="Z34" s="199">
        <v>0</v>
      </c>
      <c r="AA34" s="196"/>
      <c r="AB34" s="196"/>
      <c r="AC34" s="404"/>
      <c r="AD34" s="196"/>
      <c r="AE34" s="196"/>
      <c r="AF34" s="196"/>
      <c r="AG34" s="196"/>
      <c r="AH34" s="265">
        <f t="shared" si="0"/>
        <v>0</v>
      </c>
      <c r="AI34" s="244">
        <f t="shared" si="2"/>
        <v>2369.8000000000002</v>
      </c>
      <c r="AJ34" s="179"/>
    </row>
    <row r="35" spans="1:36" ht="45" customHeight="1" x14ac:dyDescent="0.25">
      <c r="A35" s="392">
        <v>926731045</v>
      </c>
      <c r="B35" s="177" t="str">
        <f>PRESUPUESTO!A35</f>
        <v>JORGE TORREZ MUNGUÍA</v>
      </c>
      <c r="C35" s="178" t="str">
        <f>PRESUPUESTO!B35</f>
        <v>VIGILANTE</v>
      </c>
      <c r="D35" s="408" t="s">
        <v>350</v>
      </c>
      <c r="E35" s="318" t="s">
        <v>416</v>
      </c>
      <c r="F35" s="406" t="str">
        <f>'SDI IMSS'!B35</f>
        <v>54-81-54-1563-0</v>
      </c>
      <c r="G35" s="196">
        <f>SUM(PRESUPUESTO!C35)</f>
        <v>3807.8</v>
      </c>
      <c r="H35" s="196">
        <f>SUM('BASE GRAVABLE'!C35)</f>
        <v>1903.9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0</v>
      </c>
      <c r="Q35" s="196">
        <f>'BASE GRAVABLE'!Z35</f>
        <v>108.52230000000002</v>
      </c>
      <c r="R35" s="196">
        <f>SUM('RETENCION ISR'!K35)</f>
        <v>26.099999999999994</v>
      </c>
      <c r="S35" s="196">
        <f>'BASE GRAVABLE'!Y35</f>
        <v>0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f t="shared" si="1"/>
        <v>2349.0223000000001</v>
      </c>
      <c r="Y35" s="196">
        <f>SUM('RETENCION ISR'!J35)+('RETENCION RETROACTIVOS'!T35)</f>
        <v>0</v>
      </c>
      <c r="Z35" s="199">
        <v>0</v>
      </c>
      <c r="AA35" s="196">
        <v>180.87</v>
      </c>
      <c r="AB35" s="196"/>
      <c r="AC35" s="404">
        <v>299.14</v>
      </c>
      <c r="AD35" s="196"/>
      <c r="AE35" s="196"/>
      <c r="AF35" s="196"/>
      <c r="AG35" s="196"/>
      <c r="AH35" s="265">
        <f t="shared" si="0"/>
        <v>480.01</v>
      </c>
      <c r="AI35" s="244">
        <f t="shared" si="2"/>
        <v>1869.0123000000001</v>
      </c>
      <c r="AJ35" s="179"/>
    </row>
    <row r="36" spans="1:36" ht="45" customHeight="1" thickBot="1" x14ac:dyDescent="0.3">
      <c r="A36" s="392">
        <v>926731044</v>
      </c>
      <c r="B36" s="177" t="str">
        <f>PRESUPUESTO!A36</f>
        <v>MIGUEL SOLORZANO SANCHEZ</v>
      </c>
      <c r="C36" s="178" t="str">
        <f>PRESUPUESTO!B36</f>
        <v>VIGILANTE</v>
      </c>
      <c r="D36" s="413" t="s">
        <v>351</v>
      </c>
      <c r="E36" s="318" t="s">
        <v>417</v>
      </c>
      <c r="F36" s="406" t="str">
        <f>'SDI IMSS'!B36</f>
        <v>54-87-53-0215-7</v>
      </c>
      <c r="G36" s="196">
        <f>SUM(PRESUPUESTO!C36)</f>
        <v>3807.8</v>
      </c>
      <c r="H36" s="196">
        <f>SUM('BASE GRAVABLE'!C36)</f>
        <v>1903.9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0</v>
      </c>
      <c r="Q36" s="196">
        <f>'BASE GRAVABLE'!Z36</f>
        <v>72.348200000000006</v>
      </c>
      <c r="R36" s="196">
        <f>SUM('RETENCION ISR'!K36)</f>
        <v>30.03</v>
      </c>
      <c r="S36" s="196">
        <f>'BASE GRAVABLE'!Y36</f>
        <v>0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1"/>
        <v>2316.7782000000002</v>
      </c>
      <c r="Y36" s="196">
        <f>SUM('RETENCION ISR'!J36)+('RETENCION RETROACTIVOS'!T36)</f>
        <v>0</v>
      </c>
      <c r="Z36" s="199">
        <v>0</v>
      </c>
      <c r="AA36" s="196">
        <v>180.87</v>
      </c>
      <c r="AB36" s="196"/>
      <c r="AC36" s="404"/>
      <c r="AD36" s="196"/>
      <c r="AE36" s="196"/>
      <c r="AF36" s="196"/>
      <c r="AG36" s="196">
        <f>H36*1%</f>
        <v>19.039000000000001</v>
      </c>
      <c r="AH36" s="265">
        <f t="shared" si="0"/>
        <v>199.90899999999999</v>
      </c>
      <c r="AI36" s="244">
        <f t="shared" si="2"/>
        <v>2116.8692000000001</v>
      </c>
      <c r="AJ36" s="179"/>
    </row>
    <row r="37" spans="1:36" ht="45" customHeight="1" thickBot="1" x14ac:dyDescent="0.3">
      <c r="A37" s="392"/>
      <c r="B37" s="177" t="str">
        <f>PRESUPUESTO!A37</f>
        <v>EDGAR MAURICIO PEREZ GONZALEZ</v>
      </c>
      <c r="C37" s="178" t="str">
        <f>PRESUPUESTO!B37</f>
        <v>CHOFER DE DIRECTOR</v>
      </c>
      <c r="D37" s="462" t="s">
        <v>607</v>
      </c>
      <c r="E37" s="462" t="s">
        <v>608</v>
      </c>
      <c r="F37" s="406" t="str">
        <f>'SDI IMSS'!B37</f>
        <v>08-14-90-3759-3</v>
      </c>
      <c r="G37" s="196">
        <f>SUM(PRESUPUESTO!C37)</f>
        <v>4966.3999999999996</v>
      </c>
      <c r="H37" s="196">
        <f>SUM('BASE GRAVABLE'!C37)</f>
        <v>2483.1999999999998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0</v>
      </c>
      <c r="Q37" s="196">
        <f>'BASE GRAVABLE'!Z37</f>
        <v>0</v>
      </c>
      <c r="R37" s="196">
        <f>SUM('RETENCION ISR'!K37)</f>
        <v>0</v>
      </c>
      <c r="S37" s="196">
        <f>'BASE GRAVABLE'!Y37</f>
        <v>0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1"/>
        <v>2793.7</v>
      </c>
      <c r="Y37" s="196">
        <f>SUM('RETENCION ISR'!J37)+('RETENCION RETROACTIVOS'!T37)</f>
        <v>54.52000000000001</v>
      </c>
      <c r="Z37" s="199">
        <v>1.1399999999999999</v>
      </c>
      <c r="AA37" s="196"/>
      <c r="AB37" s="196"/>
      <c r="AC37" s="404"/>
      <c r="AD37" s="196"/>
      <c r="AE37" s="196"/>
      <c r="AF37" s="196"/>
      <c r="AG37" s="196"/>
      <c r="AH37" s="265">
        <f t="shared" si="0"/>
        <v>55.660000000000011</v>
      </c>
      <c r="AI37" s="244">
        <f t="shared" si="2"/>
        <v>2738.04</v>
      </c>
      <c r="AJ37" s="179"/>
    </row>
    <row r="38" spans="1:36" ht="45" customHeight="1" x14ac:dyDescent="0.25">
      <c r="A38" s="392"/>
      <c r="B38" s="407" t="str">
        <f>PRESUPUESTO!A38</f>
        <v>JESUS RAMON GAUNA SIGALA</v>
      </c>
      <c r="C38" s="178" t="str">
        <f>PRESUPUESTO!B38</f>
        <v>SUBDIRECTOR ACADEMICO</v>
      </c>
      <c r="D38" s="318" t="s">
        <v>547</v>
      </c>
      <c r="E38" s="318" t="s">
        <v>535</v>
      </c>
      <c r="F38" s="406" t="str">
        <f>'SDI IMSS'!B38</f>
        <v>04-06-67-0359-8</v>
      </c>
      <c r="G38" s="196">
        <f>SUM(PRESUPUESTO!C38)</f>
        <v>25304.95</v>
      </c>
      <c r="H38" s="196">
        <f>SUM('BASE GRAVABLE'!C38)</f>
        <v>12652.475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0</v>
      </c>
      <c r="Q38" s="196">
        <f>'BASE GRAVABLE'!Z38</f>
        <v>0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1"/>
        <v>12962.975</v>
      </c>
      <c r="Y38" s="196">
        <f>SUM('RETENCION ISR'!J38)+('RETENCION RETROACTIVOS'!T38)</f>
        <v>2280.1999999999998</v>
      </c>
      <c r="Z38" s="199">
        <v>51.81</v>
      </c>
      <c r="AA38" s="196">
        <v>1201.99</v>
      </c>
      <c r="AB38" s="196"/>
      <c r="AC38" s="404"/>
      <c r="AD38" s="196"/>
      <c r="AE38" s="196"/>
      <c r="AF38" s="196"/>
      <c r="AG38" s="196"/>
      <c r="AH38" s="265">
        <f t="shared" si="0"/>
        <v>3534</v>
      </c>
      <c r="AI38" s="244">
        <f t="shared" si="2"/>
        <v>9428.9750000000004</v>
      </c>
      <c r="AJ38" s="179"/>
    </row>
    <row r="39" spans="1:36" ht="45" customHeight="1" x14ac:dyDescent="0.25">
      <c r="A39" s="392">
        <v>926731076</v>
      </c>
      <c r="B39" s="177" t="str">
        <f>PRESUPUESTO!A39</f>
        <v>MARIA ESTHER AGUAYO QUIROZ</v>
      </c>
      <c r="C39" s="178" t="str">
        <f>PRESUPUESTO!B39</f>
        <v>SRIA DE SUBDIRECCIÓN Académica</v>
      </c>
      <c r="D39" s="409" t="s">
        <v>345</v>
      </c>
      <c r="E39" s="318" t="s">
        <v>356</v>
      </c>
      <c r="F39" s="406" t="str">
        <f>'SDI IMSS'!B39</f>
        <v>54-96-77-1202-4</v>
      </c>
      <c r="G39" s="196">
        <f>SUM(PRESUPUESTO!C39)</f>
        <v>5220.8500000000004</v>
      </c>
      <c r="H39" s="196">
        <f>SUM('BASE GRAVABLE'!C39)</f>
        <v>2610.4250000000002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0</v>
      </c>
      <c r="Q39" s="196">
        <f>'BASE GRAVABLE'!Z39</f>
        <v>0</v>
      </c>
      <c r="R39" s="196">
        <f>SUM('RETENCION ISR'!K39)</f>
        <v>0</v>
      </c>
      <c r="S39" s="196">
        <f>'BASE GRAVABLE'!Y39</f>
        <v>294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1"/>
        <v>3214.9250000000002</v>
      </c>
      <c r="Y39" s="196">
        <f>SUM('RETENCION ISR'!J39)+('RETENCION RETROACTIVOS'!T39)</f>
        <v>120.6</v>
      </c>
      <c r="Z39" s="199">
        <v>2.99</v>
      </c>
      <c r="AA39" s="196">
        <v>247.99</v>
      </c>
      <c r="AB39" s="196"/>
      <c r="AC39" s="404">
        <v>330</v>
      </c>
      <c r="AD39" s="196"/>
      <c r="AE39" s="196"/>
      <c r="AF39" s="196"/>
      <c r="AG39" s="196">
        <f>H39*1%</f>
        <v>26.104250000000004</v>
      </c>
      <c r="AH39" s="265">
        <f t="shared" si="0"/>
        <v>727.68424999999991</v>
      </c>
      <c r="AI39" s="244">
        <v>2487.25</v>
      </c>
      <c r="AJ39" s="179"/>
    </row>
    <row r="40" spans="1:36" ht="45" customHeight="1" x14ac:dyDescent="0.25">
      <c r="A40" s="392"/>
      <c r="B40" s="177" t="str">
        <f>PRESUPUESTO!A40</f>
        <v>SOCRATES VAZQUEZ RAMOS</v>
      </c>
      <c r="C40" s="178" t="str">
        <f>PRESUPUESTO!B40</f>
        <v>CAPTURISTA</v>
      </c>
      <c r="D40" s="408" t="s">
        <v>554</v>
      </c>
      <c r="E40" s="318" t="s">
        <v>411</v>
      </c>
      <c r="F40" s="406" t="str">
        <f>'SDI IMSS'!B40</f>
        <v>04-08-87-1950-7</v>
      </c>
      <c r="G40" s="196">
        <f>SUM(PRESUPUESTO!C40)</f>
        <v>4966.3999999999996</v>
      </c>
      <c r="H40" s="196">
        <f>SUM('BASE GRAVABLE'!C40)</f>
        <v>2483.1999999999998</v>
      </c>
      <c r="I40" s="196">
        <f>SUM('BASE GRAVABLE'!E40)</f>
        <v>310.5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0</v>
      </c>
      <c r="Q40" s="196">
        <f>'BASE GRAVABLE'!Z40</f>
        <v>94.361599999999996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1"/>
        <v>2888.0616</v>
      </c>
      <c r="Y40" s="196">
        <f>SUM('RETENCION ISR'!J40)+('RETENCION RETROACTIVOS'!T40)</f>
        <v>64.789999999999992</v>
      </c>
      <c r="Z40" s="199">
        <v>1.53</v>
      </c>
      <c r="AA40" s="196">
        <v>235.9</v>
      </c>
      <c r="AB40" s="196"/>
      <c r="AC40" s="404">
        <v>386.57</v>
      </c>
      <c r="AD40" s="196"/>
      <c r="AE40" s="196"/>
      <c r="AF40" s="196"/>
      <c r="AG40" s="196">
        <f>H40*1%</f>
        <v>24.831999999999997</v>
      </c>
      <c r="AH40" s="265">
        <f t="shared" si="0"/>
        <v>713.62199999999996</v>
      </c>
      <c r="AI40" s="244">
        <f t="shared" si="2"/>
        <v>2174.4396000000002</v>
      </c>
      <c r="AJ40" s="179"/>
    </row>
    <row r="41" spans="1:36" ht="45" customHeight="1" x14ac:dyDescent="0.25">
      <c r="A41" s="392"/>
      <c r="B41" s="177" t="str">
        <f>PRESUPUESTO!A41</f>
        <v>BELEN VARGAS RODRIGUEZ</v>
      </c>
      <c r="C41" s="178" t="str">
        <f>PRESUPUESTO!B41</f>
        <v>PSICOLOGO</v>
      </c>
      <c r="D41" s="411" t="s">
        <v>387</v>
      </c>
      <c r="E41" s="318" t="s">
        <v>410</v>
      </c>
      <c r="F41" s="406" t="str">
        <f>'SDI IMSS'!B41</f>
        <v>04-09-77-1008-3</v>
      </c>
      <c r="G41" s="196">
        <f>SUM(PRESUPUESTO!C41)</f>
        <v>6676.8</v>
      </c>
      <c r="H41" s="196">
        <f>SUM('BASE GRAVABLE'!C41)</f>
        <v>3338.4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0</v>
      </c>
      <c r="Q41" s="196">
        <f>'BASE GRAVABLE'!Z41</f>
        <v>0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1"/>
        <v>3648.9</v>
      </c>
      <c r="Y41" s="196">
        <f>SUM('RETENCION ISR'!J41)+('RETENCION RETROACTIVOS'!T41)</f>
        <v>292.92</v>
      </c>
      <c r="Z41" s="199">
        <v>5.4</v>
      </c>
      <c r="AA41" s="196">
        <v>317.14999999999998</v>
      </c>
      <c r="AB41" s="196"/>
      <c r="AC41" s="404"/>
      <c r="AD41" s="196"/>
      <c r="AE41" s="196"/>
      <c r="AF41" s="196"/>
      <c r="AG41" s="196"/>
      <c r="AH41" s="265">
        <f t="shared" si="0"/>
        <v>615.47</v>
      </c>
      <c r="AI41" s="244">
        <f t="shared" si="2"/>
        <v>3033.4300000000003</v>
      </c>
      <c r="AJ41" s="179"/>
    </row>
    <row r="42" spans="1:36" ht="45" customHeight="1" x14ac:dyDescent="0.25">
      <c r="A42" s="392"/>
      <c r="B42" s="177" t="str">
        <f>PRESUPUESTO!A42</f>
        <v>ANGELICA DEL ROCIO AMEZCUA RODRIGUEZ</v>
      </c>
      <c r="C42" s="178" t="str">
        <f>PRESUPUESTO!B42</f>
        <v>ANALISTA ESPECIALIZADO</v>
      </c>
      <c r="D42" s="318" t="s">
        <v>548</v>
      </c>
      <c r="E42" s="318" t="s">
        <v>353</v>
      </c>
      <c r="F42" s="406" t="str">
        <f>'SDI IMSS'!B42</f>
        <v>52-07-84-0173-5</v>
      </c>
      <c r="G42" s="196">
        <f>SUM(PRESUPUESTO!C42)</f>
        <v>6676.8</v>
      </c>
      <c r="H42" s="196">
        <f>SUM('BASE GRAVABLE'!C42)</f>
        <v>3338.4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0</v>
      </c>
      <c r="Q42" s="196">
        <f>'BASE GRAVABLE'!Z42</f>
        <v>0</v>
      </c>
      <c r="R42" s="196">
        <f>SUM('RETENCION ISR'!K42)</f>
        <v>0</v>
      </c>
      <c r="S42" s="196">
        <f>'BASE GRAVABLE'!Y42</f>
        <v>0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1"/>
        <v>3648.9</v>
      </c>
      <c r="Y42" s="196">
        <f>SUM('RETENCION ISR'!J42)+('RETENCION RETROACTIVOS'!T42)</f>
        <v>292.92</v>
      </c>
      <c r="Z42" s="199">
        <v>5.4</v>
      </c>
      <c r="AA42" s="196">
        <v>317.14999999999998</v>
      </c>
      <c r="AB42" s="196"/>
      <c r="AC42" s="404"/>
      <c r="AD42" s="196"/>
      <c r="AE42" s="196"/>
      <c r="AF42" s="196">
        <f>H42*1%</f>
        <v>33.384</v>
      </c>
      <c r="AG42" s="196"/>
      <c r="AH42" s="265">
        <f t="shared" si="0"/>
        <v>648.85400000000004</v>
      </c>
      <c r="AI42" s="244">
        <f t="shared" si="2"/>
        <v>3000.0460000000003</v>
      </c>
      <c r="AJ42" s="179"/>
    </row>
    <row r="43" spans="1:36" ht="45" customHeight="1" x14ac:dyDescent="0.25">
      <c r="A43" s="392"/>
      <c r="B43" s="177" t="str">
        <f>PRESUPUESTO!A43</f>
        <v>ROBERTO CARLOS CUEVAS DEL RIO</v>
      </c>
      <c r="C43" s="463" t="str">
        <f>PRESUPUESTO!B43</f>
        <v>JEFE DE DEPTO. PROMOCION, DIFUSION Y VINCULACION</v>
      </c>
      <c r="D43" s="318" t="s">
        <v>578</v>
      </c>
      <c r="E43" s="318" t="s">
        <v>579</v>
      </c>
      <c r="F43" s="406" t="s">
        <v>576</v>
      </c>
      <c r="G43" s="196">
        <f>SUM(PRESUPUESTO!C43)</f>
        <v>15505.6</v>
      </c>
      <c r="H43" s="196">
        <f>SUM('BASE GRAVABLE'!C43)</f>
        <v>7752.8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0</v>
      </c>
      <c r="Q43" s="196">
        <f>'BASE GRAVABLE'!Z43</f>
        <v>0</v>
      </c>
      <c r="R43" s="196">
        <f>SUM('RETENCION ISR'!K43)</f>
        <v>0</v>
      </c>
      <c r="S43" s="196">
        <f>'BASE GRAVABLE'!Y43</f>
        <v>0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1"/>
        <v>8063.3</v>
      </c>
      <c r="Y43" s="196">
        <f>SUM('RETENCION ISR'!J43)+('RETENCION RETROACTIVOS'!T43)</f>
        <v>1175.1300000000001</v>
      </c>
      <c r="Z43" s="199">
        <v>27.4</v>
      </c>
      <c r="AA43" s="196">
        <v>736.52</v>
      </c>
      <c r="AB43" s="196"/>
      <c r="AC43" s="404"/>
      <c r="AD43" s="196"/>
      <c r="AE43" s="196"/>
      <c r="AF43" s="196"/>
      <c r="AG43" s="196"/>
      <c r="AH43" s="265">
        <f t="shared" si="0"/>
        <v>1939.0500000000002</v>
      </c>
      <c r="AI43" s="244">
        <f t="shared" si="2"/>
        <v>6124.25</v>
      </c>
      <c r="AJ43" s="179"/>
    </row>
    <row r="44" spans="1:36" ht="45" customHeight="1" x14ac:dyDescent="0.25">
      <c r="A44" s="392">
        <v>926731005</v>
      </c>
      <c r="B44" s="177" t="str">
        <f>PRESUPUESTO!A44</f>
        <v>ANA ROSA CONTRERAS RODRIGUEZ</v>
      </c>
      <c r="C44" s="178" t="str">
        <f>PRESUPUESTO!B44</f>
        <v>TECNICO ESPECIALIZADO</v>
      </c>
      <c r="D44" s="318" t="s">
        <v>549</v>
      </c>
      <c r="E44" s="318" t="s">
        <v>359</v>
      </c>
      <c r="F44" s="406" t="str">
        <f>'SDI IMSS'!B44</f>
        <v>04-10-86-3394-4</v>
      </c>
      <c r="G44" s="196">
        <f>SUM(PRESUPUESTO!C44)</f>
        <v>7017.25</v>
      </c>
      <c r="H44" s="196">
        <f>SUM('BASE GRAVABLE'!C44)</f>
        <v>3508.625</v>
      </c>
      <c r="I44" s="196">
        <f>SUM('BASE GRAVABLE'!E44)</f>
        <v>310.5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0</v>
      </c>
      <c r="Q44" s="196">
        <f>'BASE GRAVABLE'!Z44</f>
        <v>0</v>
      </c>
      <c r="R44" s="196">
        <f>SUM('RETENCION ISR'!K44)</f>
        <v>0</v>
      </c>
      <c r="S44" s="196">
        <f>'BASE GRAVABLE'!Y44</f>
        <v>0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1"/>
        <v>3819.125</v>
      </c>
      <c r="Y44" s="196">
        <f>SUM('RETENCION ISR'!J44)+('RETENCION RETROACTIVOS'!T44)</f>
        <v>320.14999999999998</v>
      </c>
      <c r="Z44" s="199">
        <v>6.25</v>
      </c>
      <c r="AA44" s="196">
        <v>333.32</v>
      </c>
      <c r="AB44" s="196"/>
      <c r="AC44" s="404"/>
      <c r="AD44" s="196"/>
      <c r="AE44" s="196"/>
      <c r="AF44" s="196">
        <f>H44*1%</f>
        <v>35.08625</v>
      </c>
      <c r="AG44" s="196"/>
      <c r="AH44" s="265">
        <f t="shared" si="0"/>
        <v>694.80624999999998</v>
      </c>
      <c r="AI44" s="244">
        <f t="shared" si="2"/>
        <v>3124.3187499999999</v>
      </c>
      <c r="AJ44" s="179"/>
    </row>
    <row r="45" spans="1:36" ht="45" customHeight="1" x14ac:dyDescent="0.25">
      <c r="A45" s="392"/>
      <c r="B45" s="177" t="str">
        <f>PRESUPUESTO!A45</f>
        <v>RUBEN HIRAM CASTELLANOS LARA</v>
      </c>
      <c r="C45" s="178" t="str">
        <f>PRESUPUESTO!B45</f>
        <v>ANALISTA TÉCNICO</v>
      </c>
      <c r="D45" s="318" t="s">
        <v>550</v>
      </c>
      <c r="E45" s="318" t="s">
        <v>534</v>
      </c>
      <c r="F45" s="406" t="str">
        <f>'SDI IMSS'!B45</f>
        <v>04-04-85-7300-2</v>
      </c>
      <c r="G45" s="196">
        <f>SUM(PRESUPUESTO!C45)</f>
        <v>5763.7</v>
      </c>
      <c r="H45" s="196">
        <f>SUM('BASE GRAVABLE'!C45)</f>
        <v>2881.85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0</v>
      </c>
      <c r="O45" s="196">
        <f>'BASE GRAVABLE'!Q45</f>
        <v>0</v>
      </c>
      <c r="P45" s="196">
        <f>'BASE GRAVABLE'!N45</f>
        <v>0</v>
      </c>
      <c r="Q45" s="196">
        <f>'BASE GRAVABLE'!Z45</f>
        <v>0</v>
      </c>
      <c r="R45" s="196">
        <f>SUM('RETENCION ISR'!K45)</f>
        <v>0</v>
      </c>
      <c r="S45" s="196">
        <f>'BASE GRAVABLE'!Y45</f>
        <v>0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1"/>
        <v>3192.35</v>
      </c>
      <c r="Y45" s="196">
        <f>SUM('RETENCION ISR'!J45)+('RETENCION RETROACTIVOS'!T45)</f>
        <v>118.14000000000001</v>
      </c>
      <c r="Z45" s="199">
        <v>3.13</v>
      </c>
      <c r="AA45" s="196">
        <v>273.77999999999997</v>
      </c>
      <c r="AB45" s="196"/>
      <c r="AC45" s="404"/>
      <c r="AD45" s="196"/>
      <c r="AE45" s="196"/>
      <c r="AF45" s="196"/>
      <c r="AG45" s="196"/>
      <c r="AH45" s="265">
        <f t="shared" si="0"/>
        <v>395.04999999999995</v>
      </c>
      <c r="AI45" s="244">
        <f t="shared" si="2"/>
        <v>2797.3</v>
      </c>
      <c r="AJ45" s="179"/>
    </row>
    <row r="46" spans="1:36" ht="45" customHeight="1" x14ac:dyDescent="0.25">
      <c r="A46" s="392"/>
      <c r="B46" s="177" t="str">
        <f>PRESUPUESTO!A46</f>
        <v>MIGUEL ANGEL MACIEL GUZMAN</v>
      </c>
      <c r="C46" s="463" t="str">
        <f>PRESUPUESTO!B46</f>
        <v>JEFE DE DIVISION DE ACADÉMICO INNOVACION</v>
      </c>
      <c r="D46" s="409" t="s">
        <v>204</v>
      </c>
      <c r="E46" s="319" t="s">
        <v>236</v>
      </c>
      <c r="F46" s="406" t="str">
        <f>'SDI IMSS'!B46</f>
        <v>56-88-71-2582-3</v>
      </c>
      <c r="G46" s="196">
        <f>SUM(PRESUPUESTO!C46)</f>
        <v>21870.85</v>
      </c>
      <c r="H46" s="196">
        <f>SUM('BASE GRAVABLE'!C46)</f>
        <v>10935.424999999999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0</v>
      </c>
      <c r="Q46" s="196">
        <f>'BASE GRAVABLE'!Z46</f>
        <v>831.09229999999991</v>
      </c>
      <c r="R46" s="196">
        <f>SUM('RETENCION ISR'!K46)</f>
        <v>0</v>
      </c>
      <c r="S46" s="196">
        <f>'BASE GRAVABLE'!Y46</f>
        <v>0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1"/>
        <v>12077.0173</v>
      </c>
      <c r="Y46" s="196">
        <f>SUM('RETENCION ISR'!J46)+('RETENCION RETROACTIVOS'!T46)</f>
        <v>2071.83</v>
      </c>
      <c r="Z46" s="199">
        <v>46.69</v>
      </c>
      <c r="AA46" s="196">
        <v>1038.8699999999999</v>
      </c>
      <c r="AB46" s="196"/>
      <c r="AC46" s="404">
        <v>3646</v>
      </c>
      <c r="AD46" s="196"/>
      <c r="AE46" s="196"/>
      <c r="AF46" s="196"/>
      <c r="AG46" s="196"/>
      <c r="AH46" s="265">
        <f t="shared" si="0"/>
        <v>6803.3899999999994</v>
      </c>
      <c r="AI46" s="244">
        <f t="shared" si="2"/>
        <v>5273.6273000000001</v>
      </c>
      <c r="AJ46" s="179"/>
    </row>
    <row r="47" spans="1:36" ht="45" customHeight="1" x14ac:dyDescent="0.25">
      <c r="A47" s="392">
        <v>926731012</v>
      </c>
      <c r="B47" s="177" t="str">
        <f>PRESUPUESTO!A47</f>
        <v>NAYELI CASTEÑEDA CUEVAS</v>
      </c>
      <c r="C47" s="178" t="str">
        <f>PRESUPUESTO!B47</f>
        <v>LABORATORISTA</v>
      </c>
      <c r="D47" s="453" t="s">
        <v>440</v>
      </c>
      <c r="E47" s="453" t="s">
        <v>533</v>
      </c>
      <c r="F47" s="406" t="str">
        <f>'SDI IMSS'!B47</f>
        <v>04-10-87-1426-4</v>
      </c>
      <c r="G47" s="196">
        <f>SUM(PRESUPUESTO!C47)</f>
        <v>4727.8</v>
      </c>
      <c r="H47" s="196">
        <f>SUM('BASE GRAVABLE'!C47)</f>
        <v>2363.9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0</v>
      </c>
      <c r="Q47" s="196">
        <f>'BASE GRAVABLE'!Z47</f>
        <v>0</v>
      </c>
      <c r="R47" s="196">
        <f>SUM('RETENCION ISR'!K47)</f>
        <v>0</v>
      </c>
      <c r="S47" s="196">
        <f>'BASE GRAVABLE'!Y47</f>
        <v>294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1"/>
        <v>2968.4</v>
      </c>
      <c r="Y47" s="196">
        <f>SUM('RETENCION ISR'!J47)+('RETENCION RETROACTIVOS'!T47)</f>
        <v>73.53</v>
      </c>
      <c r="Z47" s="199">
        <v>1.76</v>
      </c>
      <c r="AA47" s="196">
        <v>224.57</v>
      </c>
      <c r="AB47" s="196"/>
      <c r="AC47" s="404"/>
      <c r="AD47" s="196"/>
      <c r="AE47" s="196"/>
      <c r="AF47" s="196"/>
      <c r="AG47" s="196"/>
      <c r="AH47" s="265">
        <f t="shared" si="0"/>
        <v>299.86</v>
      </c>
      <c r="AI47" s="244">
        <f t="shared" si="2"/>
        <v>2668.54</v>
      </c>
      <c r="AJ47" s="179"/>
    </row>
    <row r="48" spans="1:36" ht="45" customHeight="1" x14ac:dyDescent="0.25">
      <c r="A48" s="392">
        <v>926731095</v>
      </c>
      <c r="B48" s="177" t="str">
        <f>PRESUPUESTO!A48</f>
        <v>LAURA REBECA PIZANO ORTEGA</v>
      </c>
      <c r="C48" s="178" t="str">
        <f>PRESUPUESTO!B48</f>
        <v>LABORATORISTA</v>
      </c>
      <c r="D48" s="453" t="s">
        <v>551</v>
      </c>
      <c r="E48" s="453" t="s">
        <v>540</v>
      </c>
      <c r="F48" s="406" t="str">
        <f>'SDI IMSS'!B48</f>
        <v>04-13-89-4290-1</v>
      </c>
      <c r="G48" s="196">
        <f>SUM(PRESUPUESTO!C48)</f>
        <v>4727.8</v>
      </c>
      <c r="H48" s="196">
        <f>SUM('BASE GRAVABLE'!C48)</f>
        <v>2363.9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0</v>
      </c>
      <c r="Q48" s="196">
        <f>'BASE GRAVABLE'!Z48</f>
        <v>0</v>
      </c>
      <c r="R48" s="196">
        <f>SUM('RETENCION ISR'!K48)</f>
        <v>0</v>
      </c>
      <c r="S48" s="196">
        <f>'BASE GRAVABLE'!Y48</f>
        <v>588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1"/>
        <v>3262.4</v>
      </c>
      <c r="Y48" s="196">
        <f>SUM('RETENCION ISR'!J48)+('RETENCION RETROACTIVOS'!T48)</f>
        <v>125.77000000000001</v>
      </c>
      <c r="Z48" s="199">
        <v>2.91</v>
      </c>
      <c r="AA48" s="196">
        <v>224.57</v>
      </c>
      <c r="AB48" s="196"/>
      <c r="AC48" s="404"/>
      <c r="AD48" s="196"/>
      <c r="AE48" s="196"/>
      <c r="AF48" s="196"/>
      <c r="AG48" s="196"/>
      <c r="AH48" s="265">
        <f t="shared" si="0"/>
        <v>353.25</v>
      </c>
      <c r="AI48" s="244">
        <f t="shared" si="2"/>
        <v>2909.15</v>
      </c>
      <c r="AJ48" s="179"/>
    </row>
    <row r="49" spans="1:36" ht="45" customHeight="1" x14ac:dyDescent="0.25">
      <c r="A49" s="392"/>
      <c r="B49" s="177" t="str">
        <f>PRESUPUESTO!A49</f>
        <v>ROSA ANGELICA MOJICA CONTRERAS</v>
      </c>
      <c r="C49" s="178" t="str">
        <f>PRESUPUESTO!B49</f>
        <v>LABORATORISTA</v>
      </c>
      <c r="D49" s="454" t="s">
        <v>583</v>
      </c>
      <c r="E49" s="454" t="s">
        <v>582</v>
      </c>
      <c r="F49" s="406" t="str">
        <f>'SDI IMSS'!B49</f>
        <v>04-11-88-6720-1</v>
      </c>
      <c r="G49" s="196">
        <f>SUM(PRESUPUESTO!C49)</f>
        <v>4727.8</v>
      </c>
      <c r="H49" s="196">
        <f>SUM('BASE GRAVABLE'!C49)</f>
        <v>2363.9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0</v>
      </c>
      <c r="Q49" s="196">
        <f>'BASE GRAVABLE'!Z49</f>
        <v>0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1"/>
        <v>2674.4</v>
      </c>
      <c r="Y49" s="196">
        <f>SUM('RETENCION ISR'!J49)+('RETENCION RETROACTIVOS'!T49)</f>
        <v>41.539999999999992</v>
      </c>
      <c r="Z49" s="199">
        <v>0.54</v>
      </c>
      <c r="AA49" s="196"/>
      <c r="AB49" s="196"/>
      <c r="AC49" s="404"/>
      <c r="AD49" s="196"/>
      <c r="AE49" s="196"/>
      <c r="AF49" s="196"/>
      <c r="AG49" s="196"/>
      <c r="AH49" s="265">
        <f t="shared" si="0"/>
        <v>42.079999999999991</v>
      </c>
      <c r="AI49" s="244">
        <f t="shared" si="2"/>
        <v>2632.32</v>
      </c>
      <c r="AJ49" s="179"/>
    </row>
    <row r="50" spans="1:36" ht="45" customHeight="1" x14ac:dyDescent="0.25">
      <c r="A50" s="392"/>
      <c r="B50" s="177" t="str">
        <f>PRESUPUESTO!A50</f>
        <v>JOSE ANDRADE GARCIA</v>
      </c>
      <c r="C50" s="178" t="str">
        <f>PRESUPUESTO!B50</f>
        <v>JEFE DE DIVISION DE ACADÉMICO ELECTROMECA</v>
      </c>
      <c r="D50" s="410" t="s">
        <v>278</v>
      </c>
      <c r="E50" s="453" t="s">
        <v>279</v>
      </c>
      <c r="F50" s="406" t="str">
        <f>'SDI IMSS'!B50</f>
        <v>04-08-80-0444-7</v>
      </c>
      <c r="G50" s="196">
        <f>SUM(PRESUPUESTO!C50)</f>
        <v>21870.85</v>
      </c>
      <c r="H50" s="196">
        <f>SUM('BASE GRAVABLE'!C50)</f>
        <v>10935.424999999999</v>
      </c>
      <c r="I50" s="196">
        <f>SUM('BASE GRAVABLE'!E50)</f>
        <v>310.5</v>
      </c>
      <c r="J50" s="196">
        <f>SUM('BASE GRAVABLE'!H50)</f>
        <v>0</v>
      </c>
      <c r="K50" s="196"/>
      <c r="L50" s="196"/>
      <c r="M50" s="196">
        <f>'BASE GRAVABLE'!K50</f>
        <v>0</v>
      </c>
      <c r="N50" s="196">
        <f>SUM('BASE GRAVABLE'!T50)</f>
        <v>0</v>
      </c>
      <c r="O50" s="196">
        <f>'BASE GRAVABLE'!Q50</f>
        <v>0</v>
      </c>
      <c r="P50" s="196">
        <f>'BASE GRAVABLE'!N50</f>
        <v>0</v>
      </c>
      <c r="Q50" s="196">
        <f>'BASE GRAVABLE'!Z50</f>
        <v>0</v>
      </c>
      <c r="R50" s="196">
        <f>SUM('RETENCION ISR'!K50)</f>
        <v>0</v>
      </c>
      <c r="S50" s="196">
        <f>'BASE GRAVABLE'!Y50</f>
        <v>0</v>
      </c>
      <c r="T50" s="196">
        <f>'RETENCION ISR'!M50</f>
        <v>0</v>
      </c>
      <c r="U50" s="196">
        <f>'BASE GRAVABLE'!AC50</f>
        <v>0</v>
      </c>
      <c r="V50" s="196">
        <f>'BASE GRAVABLE'!AB50</f>
        <v>0</v>
      </c>
      <c r="W50" s="196"/>
      <c r="X50" s="243">
        <f t="shared" si="1"/>
        <v>11245.924999999999</v>
      </c>
      <c r="Y50" s="196">
        <f>SUM('RETENCION ISR'!J50)+('RETENCION RETROACTIVOS'!T50)</f>
        <v>1876.35</v>
      </c>
      <c r="Z50" s="199">
        <v>43.26</v>
      </c>
      <c r="AA50" s="196">
        <v>1038.8699999999999</v>
      </c>
      <c r="AB50" s="196"/>
      <c r="AC50" s="404">
        <v>2894.28</v>
      </c>
      <c r="AD50" s="196"/>
      <c r="AE50" s="196">
        <v>139.58000000000001</v>
      </c>
      <c r="AF50" s="196"/>
      <c r="AG50" s="196"/>
      <c r="AH50" s="265">
        <f t="shared" si="0"/>
        <v>5992.34</v>
      </c>
      <c r="AI50" s="244">
        <f t="shared" si="2"/>
        <v>5253.5849999999991</v>
      </c>
      <c r="AJ50" s="179"/>
    </row>
    <row r="51" spans="1:36" ht="45" customHeight="1" x14ac:dyDescent="0.25">
      <c r="A51" s="392">
        <v>926731110</v>
      </c>
      <c r="B51" s="177" t="str">
        <f>PRESUPUESTO!A51</f>
        <v>GUILLERMINA GOMEZ MARTINEZ</v>
      </c>
      <c r="C51" s="178" t="str">
        <f>PRESUPUESTO!B51</f>
        <v>CAPTURISTA</v>
      </c>
      <c r="D51" s="410" t="s">
        <v>447</v>
      </c>
      <c r="E51" s="453" t="s">
        <v>360</v>
      </c>
      <c r="F51" s="406" t="str">
        <f>'SDI IMSS'!B51</f>
        <v>04-94-73-0527-4</v>
      </c>
      <c r="G51" s="196">
        <f>SUM(PRESUPUESTO!C51)</f>
        <v>4966.3999999999996</v>
      </c>
      <c r="H51" s="196">
        <f>SUM('BASE GRAVABLE'!C51)</f>
        <v>2483.1999999999998</v>
      </c>
      <c r="I51" s="196">
        <f>SUM('BASE GRAVABLE'!E51)</f>
        <v>310.5</v>
      </c>
      <c r="J51" s="196">
        <f>SUM('BASE GRAVABLE'!H51)</f>
        <v>0</v>
      </c>
      <c r="K51" s="196"/>
      <c r="L51" s="196"/>
      <c r="M51" s="196">
        <f>'BASE GRAVABLE'!K51</f>
        <v>0</v>
      </c>
      <c r="N51" s="196">
        <f>SUM('BASE GRAVABLE'!T51)</f>
        <v>0</v>
      </c>
      <c r="O51" s="196">
        <f>'BASE GRAVABLE'!Q51</f>
        <v>0</v>
      </c>
      <c r="P51" s="196">
        <f>'BASE GRAVABLE'!N51</f>
        <v>0</v>
      </c>
      <c r="Q51" s="196">
        <f>'BASE GRAVABLE'!Z51</f>
        <v>0</v>
      </c>
      <c r="R51" s="196">
        <f>SUM('RETENCION ISR'!K51)</f>
        <v>0</v>
      </c>
      <c r="S51" s="196">
        <f>'BASE GRAVABLE'!Y51</f>
        <v>0</v>
      </c>
      <c r="T51" s="196">
        <f>'RETENCION ISR'!M51</f>
        <v>0</v>
      </c>
      <c r="U51" s="196">
        <f>'BASE GRAVABLE'!AC51</f>
        <v>0</v>
      </c>
      <c r="V51" s="196">
        <f>'BASE GRAVABLE'!AB51</f>
        <v>0</v>
      </c>
      <c r="W51" s="196"/>
      <c r="X51" s="243">
        <f t="shared" si="1"/>
        <v>2793.7</v>
      </c>
      <c r="Y51" s="196">
        <f>SUM('RETENCION ISR'!J51)+('RETENCION RETROACTIVOS'!T51)</f>
        <v>54.52000000000001</v>
      </c>
      <c r="Z51" s="199">
        <v>1.1399999999999999</v>
      </c>
      <c r="AA51" s="196">
        <v>235.9</v>
      </c>
      <c r="AB51" s="196"/>
      <c r="AC51" s="404"/>
      <c r="AD51" s="196"/>
      <c r="AE51" s="196"/>
      <c r="AF51" s="196"/>
      <c r="AG51" s="196"/>
      <c r="AH51" s="265">
        <f t="shared" si="0"/>
        <v>291.56</v>
      </c>
      <c r="AI51" s="244">
        <f t="shared" si="2"/>
        <v>2502.14</v>
      </c>
      <c r="AJ51" s="179"/>
    </row>
    <row r="52" spans="1:36" ht="45" customHeight="1" x14ac:dyDescent="0.25">
      <c r="A52" s="392"/>
      <c r="B52" s="177" t="str">
        <f>PRESUPUESTO!A52</f>
        <v>EMMANUEL VEGA NEGRETE</v>
      </c>
      <c r="C52" s="178" t="str">
        <f>PRESUPUESTO!B52</f>
        <v>ANALISTA ESPECIALIZADO</v>
      </c>
      <c r="D52" s="410" t="s">
        <v>341</v>
      </c>
      <c r="E52" s="453" t="s">
        <v>352</v>
      </c>
      <c r="F52" s="406" t="str">
        <f>'SDI IMSS'!B52</f>
        <v>04-04-85-8695-4</v>
      </c>
      <c r="G52" s="196">
        <f>SUM(PRESUPUESTO!C52)</f>
        <v>6676.8</v>
      </c>
      <c r="H52" s="196">
        <f>SUM('BASE GRAVABLE'!C52)</f>
        <v>3338.4</v>
      </c>
      <c r="I52" s="196">
        <f>SUM('BASE GRAVABLE'!E52)</f>
        <v>310.5</v>
      </c>
      <c r="J52" s="196">
        <f>SUM('BASE GRAVABLE'!H52)</f>
        <v>0</v>
      </c>
      <c r="K52" s="196"/>
      <c r="L52" s="196"/>
      <c r="M52" s="196">
        <f>'BASE GRAVABLE'!K52</f>
        <v>0</v>
      </c>
      <c r="N52" s="196">
        <f>SUM('BASE GRAVABLE'!T52)</f>
        <v>0</v>
      </c>
      <c r="O52" s="196">
        <f>'BASE GRAVABLE'!Q52</f>
        <v>0</v>
      </c>
      <c r="P52" s="196">
        <f>'BASE GRAVABLE'!N52</f>
        <v>0</v>
      </c>
      <c r="Q52" s="196">
        <f>'BASE GRAVABLE'!Z52</f>
        <v>0</v>
      </c>
      <c r="R52" s="196">
        <f>SUM('RETENCION ISR'!K52)</f>
        <v>0</v>
      </c>
      <c r="S52" s="196">
        <f>'BASE GRAVABLE'!Y52</f>
        <v>0</v>
      </c>
      <c r="T52" s="196">
        <f>'RETENCION ISR'!M52</f>
        <v>0</v>
      </c>
      <c r="U52" s="196">
        <f>'BASE GRAVABLE'!AC52</f>
        <v>0</v>
      </c>
      <c r="V52" s="196">
        <f>'BASE GRAVABLE'!AB52</f>
        <v>0</v>
      </c>
      <c r="W52" s="196"/>
      <c r="X52" s="243">
        <f t="shared" si="1"/>
        <v>3648.9</v>
      </c>
      <c r="Y52" s="196">
        <f>SUM('RETENCION ISR'!J52)+('RETENCION RETROACTIVOS'!T52)</f>
        <v>292.92</v>
      </c>
      <c r="Z52" s="199">
        <v>5.4</v>
      </c>
      <c r="AA52" s="196">
        <v>317.14999999999998</v>
      </c>
      <c r="AB52" s="196"/>
      <c r="AC52" s="404">
        <v>660.42</v>
      </c>
      <c r="AD52" s="196"/>
      <c r="AE52" s="196"/>
      <c r="AF52" s="196"/>
      <c r="AG52" s="196"/>
      <c r="AH52" s="265">
        <f t="shared" si="0"/>
        <v>1275.8899999999999</v>
      </c>
      <c r="AI52" s="244">
        <f t="shared" si="2"/>
        <v>2373.0100000000002</v>
      </c>
      <c r="AJ52" s="179"/>
    </row>
    <row r="53" spans="1:36" ht="45" customHeight="1" x14ac:dyDescent="0.25">
      <c r="A53" s="392">
        <v>926731011</v>
      </c>
      <c r="B53" s="177" t="str">
        <f>PRESUPUESTO!A53</f>
        <v>LUCIEL ESMERALDA MEDINA MENDEZ</v>
      </c>
      <c r="C53" s="178" t="str">
        <f>PRESUPUESTO!B53</f>
        <v>SECRETARIA DE DEPARTAMENTO</v>
      </c>
      <c r="D53" s="453" t="s">
        <v>552</v>
      </c>
      <c r="E53" s="453" t="s">
        <v>362</v>
      </c>
      <c r="F53" s="406" t="str">
        <f>'SDI IMSS'!B53</f>
        <v>04-01-80-6583-1</v>
      </c>
      <c r="G53" s="196">
        <f>SUM(PRESUPUESTO!C53)</f>
        <v>4504.8999999999996</v>
      </c>
      <c r="H53" s="196">
        <f>SUM('BASE GRAVABLE'!C53)</f>
        <v>2252.4499999999998</v>
      </c>
      <c r="I53" s="196">
        <f>SUM('BASE GRAVABLE'!E53)</f>
        <v>310.5</v>
      </c>
      <c r="J53" s="196">
        <f>SUM('BASE GRAVABLE'!H53)</f>
        <v>0</v>
      </c>
      <c r="K53" s="196"/>
      <c r="L53" s="196"/>
      <c r="M53" s="196">
        <f>'BASE GRAVABLE'!K53</f>
        <v>0</v>
      </c>
      <c r="N53" s="196">
        <f>SUM('BASE GRAVABLE'!T53)</f>
        <v>0</v>
      </c>
      <c r="O53" s="196">
        <f>'BASE GRAVABLE'!Q53</f>
        <v>0</v>
      </c>
      <c r="P53" s="196">
        <f>'BASE GRAVABLE'!N53</f>
        <v>0</v>
      </c>
      <c r="Q53" s="196">
        <f>'BASE GRAVABLE'!Z53</f>
        <v>0</v>
      </c>
      <c r="R53" s="196">
        <f>SUM('RETENCION ISR'!K53)</f>
        <v>0</v>
      </c>
      <c r="S53" s="196">
        <f>'BASE GRAVABLE'!Y53</f>
        <v>0</v>
      </c>
      <c r="T53" s="196">
        <f>'RETENCION ISR'!M53</f>
        <v>0</v>
      </c>
      <c r="U53" s="196">
        <f>'BASE GRAVABLE'!AC53</f>
        <v>0</v>
      </c>
      <c r="V53" s="196">
        <f>'BASE GRAVABLE'!AB53</f>
        <v>0</v>
      </c>
      <c r="W53" s="196"/>
      <c r="X53" s="243">
        <f t="shared" si="1"/>
        <v>2562.9499999999998</v>
      </c>
      <c r="Y53" s="196">
        <f>SUM('RETENCION ISR'!J53)+('RETENCION RETROACTIVOS'!T53)</f>
        <v>14.420000000000016</v>
      </c>
      <c r="Z53" s="199">
        <v>0</v>
      </c>
      <c r="AA53" s="196">
        <v>213.98</v>
      </c>
      <c r="AB53" s="196"/>
      <c r="AC53" s="404"/>
      <c r="AD53" s="196"/>
      <c r="AE53" s="196"/>
      <c r="AF53" s="196">
        <f>H53*1%</f>
        <v>22.5245</v>
      </c>
      <c r="AG53" s="196"/>
      <c r="AH53" s="265">
        <f t="shared" si="0"/>
        <v>250.92449999999999</v>
      </c>
      <c r="AI53" s="244">
        <f t="shared" si="2"/>
        <v>2312.0254999999997</v>
      </c>
      <c r="AJ53" s="179"/>
    </row>
    <row r="54" spans="1:36" ht="45" customHeight="1" x14ac:dyDescent="0.25">
      <c r="A54" s="392">
        <v>926731109</v>
      </c>
      <c r="B54" s="177" t="str">
        <f>PRESUPUESTO!A54</f>
        <v>CARLOS ADOLFO HINOJOSA GOMEZ</v>
      </c>
      <c r="C54" s="178" t="str">
        <f>PRESUPUESTO!B54</f>
        <v>JEFE DE DIVISION ACADEMICO</v>
      </c>
      <c r="D54" s="318" t="s">
        <v>553</v>
      </c>
      <c r="E54" s="318" t="s">
        <v>537</v>
      </c>
      <c r="F54" s="406" t="str">
        <f>'SDI IMSS'!B54</f>
        <v>04-87-66-5383-5</v>
      </c>
      <c r="G54" s="196">
        <f>SUM(PRESUPUESTO!C54)</f>
        <v>21870.85</v>
      </c>
      <c r="H54" s="196">
        <f>SUM('BASE GRAVABLE'!C54)</f>
        <v>10935.424999999999</v>
      </c>
      <c r="I54" s="196">
        <f>SUM('BASE GRAVABLE'!E54)</f>
        <v>310.5</v>
      </c>
      <c r="J54" s="196">
        <f>SUM('BASE GRAVABLE'!H54)</f>
        <v>0</v>
      </c>
      <c r="K54" s="196"/>
      <c r="L54" s="196"/>
      <c r="M54" s="196">
        <f>'BASE GRAVABLE'!K54</f>
        <v>0</v>
      </c>
      <c r="N54" s="196">
        <f>SUM('BASE GRAVABLE'!T54)</f>
        <v>0</v>
      </c>
      <c r="O54" s="196">
        <f>'BASE GRAVABLE'!Q54</f>
        <v>0</v>
      </c>
      <c r="P54" s="196">
        <f>'BASE GRAVABLE'!N54</f>
        <v>0</v>
      </c>
      <c r="Q54" s="196">
        <f>'BASE GRAVABLE'!Z54</f>
        <v>207.77307499999998</v>
      </c>
      <c r="R54" s="196">
        <f>SUM('RETENCION ISR'!K54)</f>
        <v>0</v>
      </c>
      <c r="S54" s="196">
        <f>'BASE GRAVABLE'!Y54</f>
        <v>0</v>
      </c>
      <c r="T54" s="196">
        <f>'RETENCION ISR'!M54</f>
        <v>0</v>
      </c>
      <c r="U54" s="196">
        <f>'BASE GRAVABLE'!AC54</f>
        <v>0</v>
      </c>
      <c r="V54" s="196">
        <f>'BASE GRAVABLE'!AB54</f>
        <v>0</v>
      </c>
      <c r="W54" s="196"/>
      <c r="X54" s="243">
        <f t="shared" si="1"/>
        <v>11453.698074999998</v>
      </c>
      <c r="Y54" s="196">
        <f>SUM('RETENCION ISR'!J54)+('RETENCION RETROACTIVOS'!T54)</f>
        <v>1925.22</v>
      </c>
      <c r="Z54" s="199">
        <v>44.11</v>
      </c>
      <c r="AA54" s="196">
        <v>1038.8699999999999</v>
      </c>
      <c r="AB54" s="196"/>
      <c r="AC54" s="404"/>
      <c r="AD54" s="196"/>
      <c r="AE54" s="196"/>
      <c r="AF54" s="196"/>
      <c r="AG54" s="196"/>
      <c r="AH54" s="265">
        <f t="shared" si="0"/>
        <v>3008.2</v>
      </c>
      <c r="AI54" s="244">
        <f t="shared" si="2"/>
        <v>8445.4980749999995</v>
      </c>
      <c r="AJ54" s="179"/>
    </row>
    <row r="55" spans="1:36" s="91" customFormat="1" ht="45" customHeight="1" thickBot="1" x14ac:dyDescent="0.3">
      <c r="A55" s="223"/>
      <c r="B55" s="124" t="s">
        <v>35</v>
      </c>
      <c r="C55" s="223"/>
      <c r="D55" s="124"/>
      <c r="E55" s="124"/>
      <c r="F55" s="326"/>
      <c r="G55" s="243">
        <f t="shared" ref="G55:AG55" si="3">SUM(G11:G54)</f>
        <v>413738.34999999986</v>
      </c>
      <c r="H55" s="243">
        <v>206869.22</v>
      </c>
      <c r="I55" s="243">
        <f t="shared" si="3"/>
        <v>13662</v>
      </c>
      <c r="J55" s="224">
        <f t="shared" si="3"/>
        <v>0</v>
      </c>
      <c r="K55" s="243">
        <f t="shared" si="3"/>
        <v>940</v>
      </c>
      <c r="L55" s="243">
        <f t="shared" si="3"/>
        <v>668</v>
      </c>
      <c r="M55" s="224">
        <f t="shared" si="3"/>
        <v>0</v>
      </c>
      <c r="N55" s="243">
        <f t="shared" si="3"/>
        <v>0</v>
      </c>
      <c r="O55" s="224">
        <f t="shared" si="3"/>
        <v>0</v>
      </c>
      <c r="P55" s="224">
        <f t="shared" si="3"/>
        <v>0</v>
      </c>
      <c r="Q55" s="243">
        <v>4484.49</v>
      </c>
      <c r="R55" s="243">
        <f t="shared" si="3"/>
        <v>70.930000000000007</v>
      </c>
      <c r="S55" s="243">
        <f t="shared" si="3"/>
        <v>2352</v>
      </c>
      <c r="T55" s="224">
        <f t="shared" si="3"/>
        <v>0</v>
      </c>
      <c r="U55" s="224">
        <f t="shared" si="3"/>
        <v>0</v>
      </c>
      <c r="V55" s="224">
        <f t="shared" si="3"/>
        <v>0</v>
      </c>
      <c r="W55" s="224">
        <f t="shared" si="3"/>
        <v>0</v>
      </c>
      <c r="X55" s="243">
        <v>229046.64</v>
      </c>
      <c r="Y55" s="243">
        <f t="shared" si="3"/>
        <v>26397.609999999993</v>
      </c>
      <c r="Z55" s="243">
        <f t="shared" si="3"/>
        <v>557.9799999999999</v>
      </c>
      <c r="AA55" s="243">
        <f t="shared" si="3"/>
        <v>18535.240000000002</v>
      </c>
      <c r="AB55" s="224">
        <f t="shared" si="3"/>
        <v>0</v>
      </c>
      <c r="AC55" s="243">
        <f t="shared" si="3"/>
        <v>24189.909999999996</v>
      </c>
      <c r="AD55" s="224">
        <f t="shared" si="3"/>
        <v>0</v>
      </c>
      <c r="AE55" s="243">
        <f t="shared" si="3"/>
        <v>446.13</v>
      </c>
      <c r="AF55" s="243">
        <v>269.77999999999997</v>
      </c>
      <c r="AG55" s="243">
        <f t="shared" si="3"/>
        <v>143.73425</v>
      </c>
      <c r="AH55" s="243">
        <v>70540.38</v>
      </c>
      <c r="AI55" s="243">
        <v>158506.26</v>
      </c>
      <c r="AJ55" s="224"/>
    </row>
    <row r="56" spans="1:36" ht="15.75" thickTop="1" x14ac:dyDescent="0.25"/>
    <row r="59" spans="1:36" x14ac:dyDescent="0.25">
      <c r="D59" s="208" t="s">
        <v>232</v>
      </c>
      <c r="E59" s="175"/>
      <c r="F59" s="175"/>
      <c r="G59" s="394"/>
      <c r="H59" s="394" t="s">
        <v>495</v>
      </c>
      <c r="I59" s="175"/>
      <c r="J59" s="175"/>
      <c r="M59" s="175"/>
      <c r="N59" s="175"/>
      <c r="O59" s="175"/>
      <c r="P59" s="175"/>
      <c r="R59" s="175"/>
      <c r="Y59" s="175"/>
      <c r="AA59" s="534"/>
      <c r="AB59" s="535"/>
      <c r="AC59" s="535"/>
      <c r="AD59" s="535"/>
      <c r="AE59" s="535"/>
      <c r="AF59" s="535"/>
      <c r="AG59" s="535"/>
      <c r="AH59" s="535"/>
      <c r="AI59" s="535"/>
      <c r="AJ59" s="535"/>
    </row>
    <row r="60" spans="1:36" ht="12" x14ac:dyDescent="0.2">
      <c r="D60" s="187" t="s">
        <v>251</v>
      </c>
      <c r="E60" s="188"/>
      <c r="F60" s="188"/>
      <c r="G60" s="532" t="s">
        <v>176</v>
      </c>
      <c r="H60" s="532"/>
      <c r="I60" s="532"/>
      <c r="J60" s="175"/>
      <c r="M60" s="175"/>
      <c r="N60" s="175"/>
      <c r="O60" s="175"/>
      <c r="P60" s="175"/>
      <c r="Q60" s="510" t="s">
        <v>496</v>
      </c>
      <c r="R60" s="510"/>
      <c r="S60" s="510"/>
      <c r="T60" s="510"/>
      <c r="U60" s="510"/>
      <c r="V60" s="510"/>
      <c r="W60" s="510"/>
      <c r="X60" s="510"/>
      <c r="Y60" s="510"/>
      <c r="AA60" s="527" t="s">
        <v>498</v>
      </c>
      <c r="AB60" s="527"/>
      <c r="AC60" s="527"/>
      <c r="AD60" s="527"/>
      <c r="AE60" s="527"/>
      <c r="AF60" s="527"/>
      <c r="AG60" s="527"/>
      <c r="AH60" s="527"/>
      <c r="AI60" s="527"/>
      <c r="AJ60" s="527"/>
    </row>
    <row r="61" spans="1:36" ht="12.75" customHeight="1" x14ac:dyDescent="0.2">
      <c r="D61" s="396" t="s">
        <v>209</v>
      </c>
      <c r="E61" s="396"/>
      <c r="F61" s="396"/>
      <c r="G61" s="533" t="s">
        <v>493</v>
      </c>
      <c r="H61" s="533"/>
      <c r="I61" s="533"/>
      <c r="J61" s="175"/>
      <c r="M61" s="175"/>
      <c r="N61" s="175"/>
      <c r="O61" s="175"/>
      <c r="P61" s="175"/>
      <c r="Q61" s="511" t="s">
        <v>189</v>
      </c>
      <c r="R61" s="511"/>
      <c r="S61" s="511"/>
      <c r="T61" s="511"/>
      <c r="U61" s="511"/>
      <c r="V61" s="511"/>
      <c r="W61" s="511"/>
      <c r="X61" s="511"/>
      <c r="Y61" s="511"/>
      <c r="AA61" s="511" t="s">
        <v>381</v>
      </c>
      <c r="AB61" s="511"/>
      <c r="AC61" s="511"/>
      <c r="AD61" s="511"/>
      <c r="AE61" s="511"/>
      <c r="AF61" s="511"/>
      <c r="AG61" s="511"/>
      <c r="AH61" s="511"/>
      <c r="AI61" s="511"/>
      <c r="AJ61" s="511"/>
    </row>
    <row r="62" spans="1:36" ht="12.75" customHeight="1" x14ac:dyDescent="0.2">
      <c r="D62" s="395" t="s">
        <v>493</v>
      </c>
      <c r="E62" s="395"/>
      <c r="F62" s="395"/>
      <c r="G62" s="511" t="s">
        <v>494</v>
      </c>
      <c r="H62" s="511"/>
      <c r="I62" s="511"/>
      <c r="J62" s="175"/>
      <c r="M62" s="175"/>
      <c r="N62" s="175"/>
      <c r="O62" s="175"/>
      <c r="P62" s="175"/>
      <c r="Q62" s="511" t="s">
        <v>497</v>
      </c>
      <c r="R62" s="511"/>
      <c r="S62" s="511"/>
      <c r="T62" s="511"/>
      <c r="U62" s="511"/>
      <c r="V62" s="511"/>
      <c r="W62" s="511"/>
      <c r="X62" s="511"/>
      <c r="Y62" s="511"/>
      <c r="AA62" s="511" t="s">
        <v>334</v>
      </c>
      <c r="AB62" s="511"/>
      <c r="AC62" s="511"/>
      <c r="AD62" s="511"/>
      <c r="AE62" s="511"/>
      <c r="AF62" s="511"/>
      <c r="AG62" s="511"/>
      <c r="AH62" s="511"/>
      <c r="AI62" s="511"/>
      <c r="AJ62" s="511"/>
    </row>
    <row r="63" spans="1:36" x14ac:dyDescent="0.25">
      <c r="E63" s="175"/>
      <c r="F63" s="175"/>
      <c r="G63" s="209"/>
      <c r="H63" s="175"/>
      <c r="I63" s="175"/>
      <c r="J63" s="175"/>
      <c r="M63" s="175"/>
      <c r="N63" s="175"/>
      <c r="O63" s="175"/>
      <c r="P63" s="175"/>
      <c r="R63" s="175"/>
      <c r="Y63" s="175"/>
    </row>
    <row r="73" spans="4:6" x14ac:dyDescent="0.25">
      <c r="D73" s="450"/>
      <c r="E73" s="450"/>
      <c r="F73" s="450"/>
    </row>
    <row r="74" spans="4:6" x14ac:dyDescent="0.25">
      <c r="D74" s="450"/>
      <c r="E74" s="450"/>
      <c r="F74" s="450"/>
    </row>
    <row r="75" spans="4:6" x14ac:dyDescent="0.25">
      <c r="D75" s="451"/>
      <c r="E75" s="452"/>
      <c r="F75" s="450"/>
    </row>
    <row r="76" spans="4:6" x14ac:dyDescent="0.25">
      <c r="D76" s="450"/>
      <c r="E76" s="450"/>
      <c r="F76" s="450"/>
    </row>
  </sheetData>
  <mergeCells count="24">
    <mergeCell ref="G60:I60"/>
    <mergeCell ref="G61:I61"/>
    <mergeCell ref="W8:W9"/>
    <mergeCell ref="S8:S9"/>
    <mergeCell ref="AA59:AJ59"/>
    <mergeCell ref="M8:M9"/>
    <mergeCell ref="U8:U9"/>
    <mergeCell ref="T8:T9"/>
    <mergeCell ref="G62:I62"/>
    <mergeCell ref="Q62:Y62"/>
    <mergeCell ref="AA62:AJ62"/>
    <mergeCell ref="B2:AI2"/>
    <mergeCell ref="B3:AI3"/>
    <mergeCell ref="B4:AI4"/>
    <mergeCell ref="B5:AI5"/>
    <mergeCell ref="H7:X7"/>
    <mergeCell ref="Y7:AH7"/>
    <mergeCell ref="V8:V9"/>
    <mergeCell ref="AA60:AJ60"/>
    <mergeCell ref="P8:P9"/>
    <mergeCell ref="AE8:AE9"/>
    <mergeCell ref="Q61:Y61"/>
    <mergeCell ref="Q60:Y60"/>
    <mergeCell ref="AA61:AJ61"/>
  </mergeCells>
  <phoneticPr fontId="0" type="noConversion"/>
  <pageMargins left="0.62992125984251968" right="0.19685039370078741" top="0.31496062992125984" bottom="0.19685039370078741" header="0.27559055118110237" footer="0"/>
  <pageSetup paperSize="5" scale="46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64</xdr:row>
                <xdr:rowOff>0</xdr:rowOff>
              </from>
              <to>
                <xdr:col>34</xdr:col>
                <xdr:colOff>161925</xdr:colOff>
                <xdr:row>64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52"/>
  <sheetViews>
    <sheetView showGridLines="0" showZeros="0" topLeftCell="A16" zoomScale="75" workbookViewId="0">
      <selection activeCell="K38" sqref="K38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JULIO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12" t="s">
        <v>118</v>
      </c>
      <c r="I7" s="513"/>
      <c r="J7" s="514"/>
      <c r="K7" s="36" t="s">
        <v>136</v>
      </c>
      <c r="L7" s="512" t="s">
        <v>126</v>
      </c>
      <c r="M7" s="513"/>
      <c r="N7" s="514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2" t="s">
        <v>216</v>
      </c>
      <c r="B11" s="431">
        <v>40</v>
      </c>
      <c r="C11" s="107">
        <v>295.14999999999998</v>
      </c>
      <c r="D11" s="107">
        <v>15.53</v>
      </c>
      <c r="E11" s="107">
        <v>9.75</v>
      </c>
      <c r="F11" s="145"/>
      <c r="G11" s="129"/>
      <c r="H11" s="35">
        <f t="shared" ref="H11:H37" si="0">SUM(C11/4)*(F11+G11)</f>
        <v>0</v>
      </c>
      <c r="I11" s="228">
        <f t="shared" ref="I11:I28" si="1">SUM(D11/4)*F11+G11</f>
        <v>0</v>
      </c>
      <c r="J11" s="228">
        <f t="shared" ref="J11:J23" si="2">SUM(E11/4)*(F11+G11)</f>
        <v>0</v>
      </c>
      <c r="K11" s="145"/>
      <c r="L11" s="35">
        <f t="shared" ref="L11:L23" si="3">ROUND((C11/4)*K11,2)</f>
        <v>0</v>
      </c>
      <c r="M11" s="228">
        <f t="shared" ref="M11:M23" si="4">ROUND((D11/4)*K11,2)</f>
        <v>0</v>
      </c>
      <c r="N11" s="228">
        <f t="shared" ref="N11:N23" si="5">ROUND((E11/4)*K11,2)</f>
        <v>0</v>
      </c>
    </row>
    <row r="12" spans="1:14" ht="18.95" customHeight="1" x14ac:dyDescent="0.2">
      <c r="A12" s="433" t="s">
        <v>429</v>
      </c>
      <c r="B12" s="431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>SUM(C12/4)*(F12+G12)</f>
        <v>0</v>
      </c>
      <c r="I12" s="228">
        <f t="shared" si="1"/>
        <v>0</v>
      </c>
      <c r="J12" s="228">
        <f t="shared" si="2"/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3" t="s">
        <v>463</v>
      </c>
      <c r="B13" s="431">
        <v>40</v>
      </c>
      <c r="C13" s="107">
        <v>295.14999999999998</v>
      </c>
      <c r="D13" s="107">
        <v>15.53</v>
      </c>
      <c r="E13" s="107">
        <v>9.75</v>
      </c>
      <c r="F13" s="145"/>
      <c r="G13" s="129"/>
      <c r="H13" s="35">
        <f>SUM(C13/4)*(F13+G13)</f>
        <v>0</v>
      </c>
      <c r="I13" s="228">
        <f t="shared" si="1"/>
        <v>0</v>
      </c>
      <c r="J13" s="228">
        <f t="shared" si="2"/>
        <v>0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3" t="s">
        <v>517</v>
      </c>
      <c r="B14" s="431">
        <v>35</v>
      </c>
      <c r="C14" s="107">
        <v>295.14999999999998</v>
      </c>
      <c r="D14" s="107">
        <v>15.53</v>
      </c>
      <c r="E14" s="107">
        <v>9.75</v>
      </c>
      <c r="F14" s="145"/>
      <c r="G14" s="129"/>
      <c r="H14" s="35">
        <f>SUM(C14/4)*(F14+G14)</f>
        <v>0</v>
      </c>
      <c r="I14" s="228">
        <f t="shared" si="1"/>
        <v>0</v>
      </c>
      <c r="J14" s="228">
        <f t="shared" si="2"/>
        <v>0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4" t="s">
        <v>527</v>
      </c>
      <c r="B15" s="431">
        <v>28</v>
      </c>
      <c r="C15" s="107">
        <v>295.14999999999998</v>
      </c>
      <c r="D15" s="107">
        <v>15.53</v>
      </c>
      <c r="E15" s="107">
        <v>9.75</v>
      </c>
      <c r="F15" s="145"/>
      <c r="G15" s="129"/>
      <c r="H15" s="35">
        <f>SUM(C15/4)*(F15+G15)</f>
        <v>0</v>
      </c>
      <c r="I15" s="228">
        <f t="shared" si="1"/>
        <v>0</v>
      </c>
      <c r="J15" s="228">
        <f t="shared" si="2"/>
        <v>0</v>
      </c>
      <c r="K15" s="145"/>
      <c r="L15" s="35">
        <f t="shared" si="3"/>
        <v>0</v>
      </c>
      <c r="M15" s="228">
        <f t="shared" si="4"/>
        <v>0</v>
      </c>
      <c r="N15" s="228">
        <f t="shared" si="5"/>
        <v>0</v>
      </c>
    </row>
    <row r="16" spans="1:14" ht="18.95" customHeight="1" x14ac:dyDescent="0.2">
      <c r="A16" s="432" t="s">
        <v>268</v>
      </c>
      <c r="B16" s="431">
        <v>18</v>
      </c>
      <c r="C16" s="107">
        <v>295.14999999999998</v>
      </c>
      <c r="D16" s="107">
        <v>15.53</v>
      </c>
      <c r="E16" s="107">
        <v>9.75</v>
      </c>
      <c r="F16" s="145"/>
      <c r="G16" s="129"/>
      <c r="H16" s="35">
        <f t="shared" si="0"/>
        <v>0</v>
      </c>
      <c r="I16" s="228">
        <f t="shared" si="1"/>
        <v>0</v>
      </c>
      <c r="J16" s="228">
        <f t="shared" si="2"/>
        <v>0</v>
      </c>
      <c r="K16" s="145"/>
      <c r="L16" s="35">
        <f t="shared" si="3"/>
        <v>0</v>
      </c>
      <c r="M16" s="228">
        <f t="shared" si="4"/>
        <v>0</v>
      </c>
      <c r="N16" s="228">
        <f t="shared" si="5"/>
        <v>0</v>
      </c>
    </row>
    <row r="17" spans="1:14" ht="18.95" customHeight="1" x14ac:dyDescent="0.2">
      <c r="A17" s="433" t="s">
        <v>283</v>
      </c>
      <c r="B17" s="431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3" t="s">
        <v>518</v>
      </c>
      <c r="B18" s="431">
        <v>30</v>
      </c>
      <c r="C18" s="107">
        <v>295.14999999999998</v>
      </c>
      <c r="D18" s="107">
        <v>15.53</v>
      </c>
      <c r="E18" s="107">
        <v>9.75</v>
      </c>
      <c r="F18" s="145"/>
      <c r="G18" s="129"/>
      <c r="H18" s="35">
        <f t="shared" si="0"/>
        <v>0</v>
      </c>
      <c r="I18" s="228">
        <f t="shared" si="1"/>
        <v>0</v>
      </c>
      <c r="J18" s="228">
        <f t="shared" si="2"/>
        <v>0</v>
      </c>
      <c r="K18" s="145"/>
      <c r="L18" s="35">
        <f>ROUND((C18/4)*K18,2)</f>
        <v>0</v>
      </c>
      <c r="M18" s="228">
        <f>ROUND((D18/4)*K18,2)</f>
        <v>0</v>
      </c>
      <c r="N18" s="228">
        <f>ROUND((E18/4)*K18,2)</f>
        <v>0</v>
      </c>
    </row>
    <row r="19" spans="1:14" ht="18.95" customHeight="1" x14ac:dyDescent="0.2">
      <c r="A19" s="433" t="s">
        <v>528</v>
      </c>
      <c r="B19" s="431">
        <v>11</v>
      </c>
      <c r="C19" s="107">
        <v>295.14999999999998</v>
      </c>
      <c r="D19" s="107">
        <v>15.53</v>
      </c>
      <c r="E19" s="107">
        <v>9.75</v>
      </c>
      <c r="F19" s="145"/>
      <c r="G19" s="129"/>
      <c r="H19" s="35">
        <f t="shared" si="0"/>
        <v>0</v>
      </c>
      <c r="I19" s="228">
        <f t="shared" si="1"/>
        <v>0</v>
      </c>
      <c r="J19" s="228">
        <f t="shared" si="2"/>
        <v>0</v>
      </c>
      <c r="K19" s="145"/>
      <c r="L19" s="35">
        <f>ROUND((C19/4)*K19,2)</f>
        <v>0</v>
      </c>
      <c r="M19" s="228">
        <f>ROUND((D19/4)*K19,2)</f>
        <v>0</v>
      </c>
      <c r="N19" s="228">
        <f>ROUND((E19/4)*K19,2)</f>
        <v>0</v>
      </c>
    </row>
    <row r="20" spans="1:14" ht="18.95" customHeight="1" x14ac:dyDescent="0.2">
      <c r="A20" s="433" t="s">
        <v>529</v>
      </c>
      <c r="B20" s="431">
        <v>14</v>
      </c>
      <c r="C20" s="107">
        <v>295.14999999999998</v>
      </c>
      <c r="D20" s="107">
        <v>15.53</v>
      </c>
      <c r="E20" s="107">
        <v>9.75</v>
      </c>
      <c r="F20" s="145"/>
      <c r="G20" s="129"/>
      <c r="H20" s="35">
        <f t="shared" si="0"/>
        <v>0</v>
      </c>
      <c r="I20" s="228">
        <f t="shared" si="1"/>
        <v>0</v>
      </c>
      <c r="J20" s="228">
        <f t="shared" si="2"/>
        <v>0</v>
      </c>
      <c r="K20" s="145"/>
      <c r="L20" s="35">
        <f>ROUND((C20/4)*K20,2)</f>
        <v>0</v>
      </c>
      <c r="M20" s="228">
        <f>ROUND((D20/4)*K20,2)</f>
        <v>0</v>
      </c>
      <c r="N20" s="228">
        <f>ROUND((E20/4)*K20,2)</f>
        <v>0</v>
      </c>
    </row>
    <row r="21" spans="1:14" ht="18.95" customHeight="1" x14ac:dyDescent="0.2">
      <c r="A21" s="433" t="s">
        <v>464</v>
      </c>
      <c r="B21" s="431">
        <v>40</v>
      </c>
      <c r="C21" s="107">
        <v>295.14999999999998</v>
      </c>
      <c r="D21" s="107">
        <v>15.53</v>
      </c>
      <c r="E21" s="107">
        <v>9.75</v>
      </c>
      <c r="F21" s="145"/>
      <c r="G21" s="129"/>
      <c r="H21" s="35">
        <f>SUM(C21/4)*(F21+G21)</f>
        <v>0</v>
      </c>
      <c r="I21" s="228">
        <f t="shared" si="1"/>
        <v>0</v>
      </c>
      <c r="J21" s="228">
        <f t="shared" si="2"/>
        <v>0</v>
      </c>
      <c r="K21" s="145"/>
      <c r="L21" s="35">
        <f>ROUND((C21/4)*K21,2)</f>
        <v>0</v>
      </c>
      <c r="M21" s="228">
        <f>ROUND((D21/4)*K21,2)</f>
        <v>0</v>
      </c>
      <c r="N21" s="228">
        <f>ROUND((E21/4)*K21,2)</f>
        <v>0</v>
      </c>
    </row>
    <row r="22" spans="1:14" ht="18.95" customHeight="1" thickBot="1" x14ac:dyDescent="0.25">
      <c r="A22" s="436" t="s">
        <v>218</v>
      </c>
      <c r="B22" s="435">
        <v>40</v>
      </c>
      <c r="C22" s="449">
        <v>336.5</v>
      </c>
      <c r="D22" s="449">
        <v>15.53</v>
      </c>
      <c r="E22" s="449">
        <v>10.65</v>
      </c>
      <c r="F22" s="145"/>
      <c r="G22" s="129"/>
      <c r="H22" s="35">
        <f>SUM(C22/4)*(F22+G22)</f>
        <v>0</v>
      </c>
      <c r="I22" s="228">
        <f t="shared" si="1"/>
        <v>0</v>
      </c>
      <c r="J22" s="228">
        <f t="shared" si="2"/>
        <v>0</v>
      </c>
      <c r="K22" s="145"/>
      <c r="L22" s="35">
        <f>ROUND((C22/4)*K22,2)</f>
        <v>0</v>
      </c>
      <c r="M22" s="228">
        <f>ROUND((D22/4)*K22,2)</f>
        <v>0</v>
      </c>
      <c r="N22" s="228">
        <f>ROUND((E22/4)*K22,2)</f>
        <v>0</v>
      </c>
    </row>
    <row r="23" spans="1:14" ht="18.95" customHeight="1" x14ac:dyDescent="0.2">
      <c r="A23" s="432" t="s">
        <v>284</v>
      </c>
      <c r="B23" s="431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3" t="s">
        <v>290</v>
      </c>
      <c r="B24" s="431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ref="H24:H29" si="6">SUM(C24/4)*(F24+G24)</f>
        <v>0</v>
      </c>
      <c r="I24" s="228">
        <f>SUM(D24/4)*F24+G24</f>
        <v>0</v>
      </c>
      <c r="J24" s="228">
        <f t="shared" ref="J24:J31" si="7">SUM(E24/4)*(F24+G24)</f>
        <v>0</v>
      </c>
      <c r="K24" s="145"/>
      <c r="L24" s="35">
        <f t="shared" ref="L24:L29" si="8">ROUND((C24/4)*K24,2)</f>
        <v>0</v>
      </c>
      <c r="M24" s="228">
        <f t="shared" ref="M24:M29" si="9">ROUND((D24/4)*K24,2)</f>
        <v>0</v>
      </c>
      <c r="N24" s="228">
        <f t="shared" ref="N24:N29" si="10">ROUND((E24/4)*K24,2)</f>
        <v>0</v>
      </c>
    </row>
    <row r="25" spans="1:14" ht="18.95" customHeight="1" x14ac:dyDescent="0.2">
      <c r="A25" s="433" t="s">
        <v>438</v>
      </c>
      <c r="B25" s="431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si="6"/>
        <v>0</v>
      </c>
      <c r="I25" s="228">
        <f>SUM(D25/4)*F25+G25</f>
        <v>0</v>
      </c>
      <c r="J25" s="228">
        <f t="shared" si="7"/>
        <v>0</v>
      </c>
      <c r="K25" s="145"/>
      <c r="L25" s="35">
        <f t="shared" si="8"/>
        <v>0</v>
      </c>
      <c r="M25" s="228">
        <f t="shared" si="9"/>
        <v>0</v>
      </c>
      <c r="N25" s="228">
        <f t="shared" si="10"/>
        <v>0</v>
      </c>
    </row>
    <row r="26" spans="1:14" ht="18.95" customHeight="1" x14ac:dyDescent="0.2">
      <c r="A26" s="437" t="s">
        <v>431</v>
      </c>
      <c r="B26" s="435">
        <v>40</v>
      </c>
      <c r="C26" s="449">
        <v>336.5</v>
      </c>
      <c r="D26" s="449">
        <v>15.53</v>
      </c>
      <c r="E26" s="449">
        <v>10.65</v>
      </c>
      <c r="F26" s="145"/>
      <c r="G26" s="129"/>
      <c r="H26" s="35">
        <f t="shared" si="6"/>
        <v>0</v>
      </c>
      <c r="I26" s="228">
        <f t="shared" si="1"/>
        <v>0</v>
      </c>
      <c r="J26" s="228">
        <f t="shared" si="7"/>
        <v>0</v>
      </c>
      <c r="K26" s="145"/>
      <c r="L26" s="35">
        <f t="shared" si="8"/>
        <v>0</v>
      </c>
      <c r="M26" s="228">
        <f t="shared" si="9"/>
        <v>0</v>
      </c>
      <c r="N26" s="228">
        <f t="shared" si="10"/>
        <v>0</v>
      </c>
    </row>
    <row r="27" spans="1:14" ht="18.95" customHeight="1" x14ac:dyDescent="0.2">
      <c r="A27" s="437" t="s">
        <v>267</v>
      </c>
      <c r="B27" s="435">
        <v>20</v>
      </c>
      <c r="C27" s="449">
        <v>336.5</v>
      </c>
      <c r="D27" s="449">
        <v>15.53</v>
      </c>
      <c r="E27" s="449">
        <v>10.65</v>
      </c>
      <c r="F27" s="145"/>
      <c r="G27" s="129"/>
      <c r="H27" s="35">
        <f t="shared" si="6"/>
        <v>0</v>
      </c>
      <c r="I27" s="228">
        <f t="shared" si="1"/>
        <v>0</v>
      </c>
      <c r="J27" s="228">
        <f t="shared" si="7"/>
        <v>0</v>
      </c>
      <c r="K27" s="145">
        <v>7</v>
      </c>
      <c r="L27" s="35">
        <f t="shared" si="8"/>
        <v>588.88</v>
      </c>
      <c r="M27" s="228">
        <f t="shared" si="9"/>
        <v>27.18</v>
      </c>
      <c r="N27" s="230">
        <f t="shared" si="10"/>
        <v>18.64</v>
      </c>
    </row>
    <row r="28" spans="1:14" ht="18.95" customHeight="1" thickBot="1" x14ac:dyDescent="0.25">
      <c r="A28" s="434" t="s">
        <v>591</v>
      </c>
      <c r="B28" s="431">
        <v>5</v>
      </c>
      <c r="C28" s="107">
        <v>295.14999999999998</v>
      </c>
      <c r="D28" s="107">
        <v>15.53</v>
      </c>
      <c r="E28" s="107">
        <v>9.75</v>
      </c>
      <c r="F28" s="145"/>
      <c r="G28" s="129"/>
      <c r="H28" s="35">
        <f t="shared" si="6"/>
        <v>0</v>
      </c>
      <c r="I28" s="228">
        <f t="shared" si="1"/>
        <v>0</v>
      </c>
      <c r="J28" s="228">
        <f t="shared" si="7"/>
        <v>0</v>
      </c>
      <c r="K28" s="145"/>
      <c r="L28" s="35">
        <f t="shared" si="8"/>
        <v>0</v>
      </c>
      <c r="M28" s="228">
        <f t="shared" si="9"/>
        <v>0</v>
      </c>
      <c r="N28" s="228">
        <f t="shared" si="10"/>
        <v>0</v>
      </c>
    </row>
    <row r="29" spans="1:14" ht="18.95" customHeight="1" x14ac:dyDescent="0.2">
      <c r="A29" s="432" t="s">
        <v>215</v>
      </c>
      <c r="B29" s="431">
        <v>40</v>
      </c>
      <c r="C29" s="107">
        <v>295.14999999999998</v>
      </c>
      <c r="D29" s="107">
        <v>15.53</v>
      </c>
      <c r="E29" s="107">
        <v>9.75</v>
      </c>
      <c r="F29" s="145"/>
      <c r="G29" s="129"/>
      <c r="H29" s="35">
        <f t="shared" si="6"/>
        <v>0</v>
      </c>
      <c r="I29" s="228">
        <f>SUM(D29/4)*F29+G29</f>
        <v>0</v>
      </c>
      <c r="J29" s="228">
        <f t="shared" si="7"/>
        <v>0</v>
      </c>
      <c r="K29" s="145"/>
      <c r="L29" s="35">
        <f t="shared" si="8"/>
        <v>0</v>
      </c>
      <c r="M29" s="228">
        <f t="shared" si="9"/>
        <v>0</v>
      </c>
      <c r="N29" s="228">
        <f t="shared" si="10"/>
        <v>0</v>
      </c>
    </row>
    <row r="30" spans="1:14" ht="18.95" customHeight="1" x14ac:dyDescent="0.2">
      <c r="A30" s="437" t="s">
        <v>217</v>
      </c>
      <c r="B30" s="435">
        <v>40</v>
      </c>
      <c r="C30" s="449">
        <v>336.5</v>
      </c>
      <c r="D30" s="449">
        <v>15.53</v>
      </c>
      <c r="E30" s="449">
        <v>10.65</v>
      </c>
      <c r="F30" s="145"/>
      <c r="G30" s="129"/>
      <c r="H30" s="35">
        <f t="shared" si="0"/>
        <v>0</v>
      </c>
      <c r="I30" s="228">
        <f t="shared" ref="I30:I39" si="11">SUM(D30/4)*F30+G30</f>
        <v>0</v>
      </c>
      <c r="J30" s="228">
        <f t="shared" si="7"/>
        <v>0</v>
      </c>
      <c r="K30" s="145"/>
      <c r="L30" s="35">
        <f t="shared" ref="L30:L41" si="12">ROUND((C30/4)*K30,2)</f>
        <v>0</v>
      </c>
      <c r="M30" s="228">
        <f t="shared" ref="M30:M41" si="13">ROUND((D30/4)*K30,2)</f>
        <v>0</v>
      </c>
      <c r="N30" s="228">
        <f t="shared" ref="N30:N41" si="14">ROUND((E30/4)*K30,2)</f>
        <v>0</v>
      </c>
    </row>
    <row r="31" spans="1:14" ht="18.95" customHeight="1" x14ac:dyDescent="0.2">
      <c r="A31" s="433" t="s">
        <v>269</v>
      </c>
      <c r="B31" s="431">
        <v>40</v>
      </c>
      <c r="C31" s="107">
        <v>295.14999999999998</v>
      </c>
      <c r="D31" s="107">
        <v>15.53</v>
      </c>
      <c r="E31" s="107">
        <v>9.75</v>
      </c>
      <c r="F31" s="145"/>
      <c r="G31" s="129"/>
      <c r="H31" s="35">
        <f t="shared" si="0"/>
        <v>0</v>
      </c>
      <c r="I31" s="228">
        <f t="shared" si="11"/>
        <v>0</v>
      </c>
      <c r="J31" s="228">
        <f t="shared" si="7"/>
        <v>0</v>
      </c>
      <c r="K31" s="145"/>
      <c r="L31" s="35">
        <f t="shared" si="12"/>
        <v>0</v>
      </c>
      <c r="M31" s="228">
        <f t="shared" si="13"/>
        <v>0</v>
      </c>
      <c r="N31" s="228">
        <f t="shared" si="14"/>
        <v>0</v>
      </c>
    </row>
    <row r="32" spans="1:14" ht="18.95" customHeight="1" x14ac:dyDescent="0.2">
      <c r="A32" s="433" t="s">
        <v>327</v>
      </c>
      <c r="B32" s="431">
        <v>40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11"/>
        <v>0</v>
      </c>
      <c r="J32" s="228">
        <f t="shared" ref="J32:J41" si="15">SUM(E32/4)*(F32+G32)</f>
        <v>0</v>
      </c>
      <c r="K32" s="145"/>
      <c r="L32" s="35">
        <f t="shared" si="12"/>
        <v>0</v>
      </c>
      <c r="M32" s="228">
        <f t="shared" si="13"/>
        <v>0</v>
      </c>
      <c r="N32" s="228">
        <f t="shared" si="14"/>
        <v>0</v>
      </c>
    </row>
    <row r="33" spans="1:14" ht="18.95" customHeight="1" x14ac:dyDescent="0.2">
      <c r="A33" s="433" t="s">
        <v>435</v>
      </c>
      <c r="B33" s="431">
        <v>33</v>
      </c>
      <c r="C33" s="107">
        <v>295.14999999999998</v>
      </c>
      <c r="D33" s="107">
        <v>15.53</v>
      </c>
      <c r="E33" s="107">
        <v>9.75</v>
      </c>
      <c r="F33" s="145"/>
      <c r="G33" s="129"/>
      <c r="H33" s="35">
        <f t="shared" si="0"/>
        <v>0</v>
      </c>
      <c r="I33" s="228">
        <f t="shared" si="11"/>
        <v>0</v>
      </c>
      <c r="J33" s="228">
        <f t="shared" si="15"/>
        <v>0</v>
      </c>
      <c r="K33" s="145"/>
      <c r="L33" s="35">
        <f t="shared" si="12"/>
        <v>0</v>
      </c>
      <c r="M33" s="228">
        <f t="shared" si="13"/>
        <v>0</v>
      </c>
      <c r="N33" s="228">
        <f t="shared" si="14"/>
        <v>0</v>
      </c>
    </row>
    <row r="34" spans="1:14" ht="18.95" customHeight="1" x14ac:dyDescent="0.2">
      <c r="A34" s="433" t="s">
        <v>516</v>
      </c>
      <c r="B34" s="431">
        <v>35</v>
      </c>
      <c r="C34" s="107">
        <v>295.14999999999998</v>
      </c>
      <c r="D34" s="107">
        <v>15.53</v>
      </c>
      <c r="E34" s="107">
        <v>9.75</v>
      </c>
      <c r="F34" s="145"/>
      <c r="G34" s="129"/>
      <c r="H34" s="35">
        <f>SUM(C34/4)*(F34+G34)</f>
        <v>0</v>
      </c>
      <c r="I34" s="228">
        <f t="shared" si="11"/>
        <v>0</v>
      </c>
      <c r="J34" s="228">
        <f t="shared" si="15"/>
        <v>0</v>
      </c>
      <c r="K34" s="145"/>
      <c r="L34" s="35">
        <f t="shared" si="12"/>
        <v>0</v>
      </c>
      <c r="M34" s="228">
        <f t="shared" si="13"/>
        <v>0</v>
      </c>
      <c r="N34" s="228">
        <f t="shared" si="14"/>
        <v>0</v>
      </c>
    </row>
    <row r="35" spans="1:14" ht="18.95" customHeight="1" thickBot="1" x14ac:dyDescent="0.25">
      <c r="A35" s="436" t="s">
        <v>219</v>
      </c>
      <c r="B35" s="435">
        <v>30</v>
      </c>
      <c r="C35" s="449">
        <v>336.5</v>
      </c>
      <c r="D35" s="449">
        <v>15.53</v>
      </c>
      <c r="E35" s="449">
        <v>10.65</v>
      </c>
      <c r="F35" s="145"/>
      <c r="G35" s="129"/>
      <c r="H35" s="35">
        <f>SUM(C35/4)*(F35+G35)</f>
        <v>0</v>
      </c>
      <c r="I35" s="228">
        <f t="shared" si="11"/>
        <v>0</v>
      </c>
      <c r="J35" s="228">
        <f t="shared" si="15"/>
        <v>0</v>
      </c>
      <c r="K35" s="145"/>
      <c r="L35" s="35">
        <f>ROUND((C35/4)*K35,2)</f>
        <v>0</v>
      </c>
      <c r="M35" s="228">
        <f>ROUND((D35/4)*K35,2)</f>
        <v>0</v>
      </c>
      <c r="N35" s="230">
        <f>ROUND((E35/4)*K35,2)</f>
        <v>0</v>
      </c>
    </row>
    <row r="36" spans="1:14" ht="18.95" customHeight="1" x14ac:dyDescent="0.2">
      <c r="A36" s="438" t="s">
        <v>289</v>
      </c>
      <c r="B36" s="435">
        <v>40</v>
      </c>
      <c r="C36" s="449">
        <v>336.5</v>
      </c>
      <c r="D36" s="449">
        <v>15.53</v>
      </c>
      <c r="E36" s="449">
        <v>10.65</v>
      </c>
      <c r="F36" s="145"/>
      <c r="G36" s="129"/>
      <c r="H36" s="35">
        <f t="shared" si="0"/>
        <v>0</v>
      </c>
      <c r="I36" s="228">
        <f t="shared" si="11"/>
        <v>0</v>
      </c>
      <c r="J36" s="228">
        <f t="shared" si="15"/>
        <v>0</v>
      </c>
      <c r="K36" s="145"/>
      <c r="L36" s="35">
        <f t="shared" si="12"/>
        <v>0</v>
      </c>
      <c r="M36" s="228">
        <f t="shared" si="13"/>
        <v>0</v>
      </c>
      <c r="N36" s="228">
        <f t="shared" si="14"/>
        <v>0</v>
      </c>
    </row>
    <row r="37" spans="1:14" ht="18.95" customHeight="1" x14ac:dyDescent="0.2">
      <c r="A37" s="437" t="s">
        <v>266</v>
      </c>
      <c r="B37" s="435">
        <v>40</v>
      </c>
      <c r="C37" s="449">
        <v>336.5</v>
      </c>
      <c r="D37" s="449">
        <v>15.53</v>
      </c>
      <c r="E37" s="449">
        <v>10.65</v>
      </c>
      <c r="F37" s="145"/>
      <c r="G37" s="129"/>
      <c r="H37" s="35">
        <f t="shared" si="0"/>
        <v>0</v>
      </c>
      <c r="I37" s="228">
        <f t="shared" si="11"/>
        <v>0</v>
      </c>
      <c r="J37" s="228">
        <f t="shared" si="15"/>
        <v>0</v>
      </c>
      <c r="K37" s="145">
        <v>12</v>
      </c>
      <c r="L37" s="35">
        <f t="shared" si="12"/>
        <v>1009.5</v>
      </c>
      <c r="M37" s="228">
        <f t="shared" si="13"/>
        <v>46.59</v>
      </c>
      <c r="N37" s="230">
        <f t="shared" si="14"/>
        <v>31.95</v>
      </c>
    </row>
    <row r="38" spans="1:14" ht="18.95" customHeight="1" x14ac:dyDescent="0.2">
      <c r="A38" s="433" t="s">
        <v>398</v>
      </c>
      <c r="B38" s="431">
        <v>40</v>
      </c>
      <c r="C38" s="107">
        <v>295.14999999999998</v>
      </c>
      <c r="D38" s="107">
        <v>15.53</v>
      </c>
      <c r="E38" s="107">
        <v>9.75</v>
      </c>
      <c r="F38" s="145"/>
      <c r="G38" s="129"/>
      <c r="H38" s="35">
        <f>SUM(C38/4)*(F38+G38)</f>
        <v>0</v>
      </c>
      <c r="I38" s="228">
        <f t="shared" si="11"/>
        <v>0</v>
      </c>
      <c r="J38" s="228">
        <f t="shared" si="15"/>
        <v>0</v>
      </c>
      <c r="K38" s="145"/>
      <c r="L38" s="35">
        <f t="shared" si="12"/>
        <v>0</v>
      </c>
      <c r="M38" s="228">
        <f t="shared" si="13"/>
        <v>0</v>
      </c>
      <c r="N38" s="228">
        <f t="shared" si="14"/>
        <v>0</v>
      </c>
    </row>
    <row r="39" spans="1:14" ht="18.95" customHeight="1" x14ac:dyDescent="0.2">
      <c r="A39" s="433" t="s">
        <v>515</v>
      </c>
      <c r="B39" s="431">
        <v>33</v>
      </c>
      <c r="C39" s="107">
        <v>295.14999999999998</v>
      </c>
      <c r="D39" s="107">
        <v>15.53</v>
      </c>
      <c r="E39" s="107">
        <v>9.75</v>
      </c>
      <c r="F39" s="145"/>
      <c r="G39" s="129"/>
      <c r="H39" s="35">
        <f>SUM(C39/4)*(F39+G39)</f>
        <v>0</v>
      </c>
      <c r="I39" s="228">
        <f t="shared" si="11"/>
        <v>0</v>
      </c>
      <c r="J39" s="228">
        <f t="shared" si="15"/>
        <v>0</v>
      </c>
      <c r="K39" s="145"/>
      <c r="L39" s="35">
        <f t="shared" si="12"/>
        <v>0</v>
      </c>
      <c r="M39" s="228">
        <f t="shared" si="13"/>
        <v>0</v>
      </c>
      <c r="N39" s="228">
        <f t="shared" si="14"/>
        <v>0</v>
      </c>
    </row>
    <row r="40" spans="1:14" ht="18.95" customHeight="1" thickBot="1" x14ac:dyDescent="0.25">
      <c r="A40" s="434" t="s">
        <v>430</v>
      </c>
      <c r="B40" s="431">
        <v>40</v>
      </c>
      <c r="C40" s="107">
        <v>295.14999999999998</v>
      </c>
      <c r="D40" s="107">
        <v>15.53</v>
      </c>
      <c r="E40" s="107">
        <v>9.75</v>
      </c>
      <c r="F40" s="145"/>
      <c r="G40" s="129"/>
      <c r="H40" s="35">
        <f>SUM(C40/4)*(F40+G40)</f>
        <v>0</v>
      </c>
      <c r="I40" s="228">
        <f>SUM(D40/4)*F40+G40</f>
        <v>0</v>
      </c>
      <c r="J40" s="228">
        <f>SUM(E40/4)*(F40+G40)</f>
        <v>0</v>
      </c>
      <c r="K40" s="145"/>
      <c r="L40" s="35">
        <f t="shared" si="12"/>
        <v>0</v>
      </c>
      <c r="M40" s="228">
        <f t="shared" si="13"/>
        <v>0</v>
      </c>
      <c r="N40" s="228">
        <f t="shared" si="14"/>
        <v>0</v>
      </c>
    </row>
    <row r="41" spans="1:14" ht="18.95" customHeight="1" thickBot="1" x14ac:dyDescent="0.25">
      <c r="A41" s="231"/>
      <c r="B41" s="232"/>
      <c r="C41" s="233"/>
      <c r="D41" s="267"/>
      <c r="E41" s="267"/>
      <c r="F41" s="235"/>
      <c r="G41" s="232"/>
      <c r="H41" s="234">
        <f>SUM(C41/4)*(F41+G41)</f>
        <v>0</v>
      </c>
      <c r="I41" s="234">
        <f>SUM(D41/4)*F41+G41</f>
        <v>0</v>
      </c>
      <c r="J41" s="228">
        <f t="shared" si="15"/>
        <v>0</v>
      </c>
      <c r="K41" s="235"/>
      <c r="L41" s="204">
        <f t="shared" si="12"/>
        <v>0</v>
      </c>
      <c r="M41" s="234">
        <f t="shared" si="13"/>
        <v>0</v>
      </c>
      <c r="N41" s="236">
        <f t="shared" si="14"/>
        <v>0</v>
      </c>
    </row>
    <row r="42" spans="1:14" ht="18.95" customHeight="1" x14ac:dyDescent="0.2">
      <c r="A42" s="101"/>
      <c r="B42" s="9"/>
      <c r="C42" s="9"/>
      <c r="D42" s="9"/>
      <c r="E42" s="35"/>
      <c r="F42" s="35"/>
      <c r="G42" s="35"/>
      <c r="H42" s="35">
        <f>SUM(C42/4)*(F42+G42)</f>
        <v>0</v>
      </c>
      <c r="I42" s="102"/>
      <c r="J42" s="102"/>
      <c r="K42" s="35"/>
      <c r="L42" s="9"/>
      <c r="M42" s="102"/>
      <c r="N42" s="102"/>
    </row>
    <row r="43" spans="1:14" ht="18.95" customHeight="1" x14ac:dyDescent="0.2">
      <c r="A43" s="103" t="s">
        <v>35</v>
      </c>
      <c r="B43" s="146">
        <f>SUM(B11:B42)</f>
        <v>994</v>
      </c>
      <c r="C43" s="146"/>
      <c r="D43" s="104"/>
      <c r="E43" s="105"/>
      <c r="F43" s="146">
        <f t="shared" ref="F43:K43" si="16">SUM(F11:F40)</f>
        <v>0</v>
      </c>
      <c r="G43" s="146">
        <f t="shared" si="16"/>
        <v>0</v>
      </c>
      <c r="H43" s="104">
        <f t="shared" si="16"/>
        <v>0</v>
      </c>
      <c r="I43" s="104">
        <f t="shared" si="16"/>
        <v>0</v>
      </c>
      <c r="J43" s="104">
        <f t="shared" si="16"/>
        <v>0</v>
      </c>
      <c r="K43" s="104">
        <f t="shared" si="16"/>
        <v>19</v>
      </c>
      <c r="L43" s="104">
        <f>SUM(L11:L11)</f>
        <v>0</v>
      </c>
      <c r="M43" s="104">
        <f>SUM(M11:M11)</f>
        <v>0</v>
      </c>
      <c r="N43" s="104">
        <f>SUM(N11:N11)</f>
        <v>0</v>
      </c>
    </row>
    <row r="50" spans="2:3" x14ac:dyDescent="0.2">
      <c r="B50" s="460" t="s">
        <v>596</v>
      </c>
      <c r="C50" s="106">
        <f>B35+B36+B37+B30+B27+B26+B22</f>
        <v>250</v>
      </c>
    </row>
    <row r="52" spans="2:3" x14ac:dyDescent="0.2">
      <c r="B52" s="460" t="s">
        <v>597</v>
      </c>
      <c r="C52" s="106">
        <f>B11+B12+B13+B14+B15+B16+B18+B17+B19+B20+B21+B23+B24+B25+B28+B29+B31+B32+B33+B34+B38+B39+B40</f>
        <v>744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3"/>
  <sheetViews>
    <sheetView showGridLines="0" zoomScale="71" zoomScaleNormal="71" workbookViewId="0">
      <pane xSplit="1" ySplit="10" topLeftCell="B26" activePane="bottomRight" state="frozen"/>
      <selection activeCell="K38" sqref="K38"/>
      <selection pane="topRight" activeCell="K38" sqref="K38"/>
      <selection pane="bottomLeft" activeCell="K38" sqref="K38"/>
      <selection pane="bottomRight" activeCell="K38" sqref="K38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SEGUNDA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73" t="s">
        <v>4</v>
      </c>
      <c r="D7" s="474"/>
      <c r="E7" s="474"/>
      <c r="F7" s="477"/>
      <c r="G7" s="473" t="s">
        <v>12</v>
      </c>
      <c r="H7" s="474"/>
      <c r="I7" s="474"/>
      <c r="J7" s="474"/>
      <c r="K7" s="474"/>
      <c r="L7" s="477"/>
      <c r="M7" s="473" t="s">
        <v>34</v>
      </c>
      <c r="N7" s="474"/>
      <c r="O7" s="474"/>
      <c r="P7" s="474"/>
      <c r="Q7" s="474"/>
      <c r="R7" s="477"/>
      <c r="S7" s="481" t="s">
        <v>36</v>
      </c>
      <c r="T7" s="481"/>
      <c r="U7" s="481"/>
      <c r="V7" s="481" t="s">
        <v>37</v>
      </c>
      <c r="W7" s="481"/>
      <c r="X7" s="481"/>
      <c r="Y7" s="481" t="s">
        <v>147</v>
      </c>
      <c r="Z7" s="481"/>
      <c r="AA7" s="473"/>
      <c r="AB7" s="193" t="s">
        <v>171</v>
      </c>
      <c r="AC7" s="273" t="s">
        <v>318</v>
      </c>
      <c r="AD7" s="280" t="s">
        <v>155</v>
      </c>
      <c r="AE7" s="481" t="s">
        <v>145</v>
      </c>
      <c r="AF7" s="481"/>
      <c r="AG7" s="481"/>
      <c r="AH7" s="536" t="s">
        <v>587</v>
      </c>
      <c r="AI7" s="536" t="s">
        <v>508</v>
      </c>
      <c r="AJ7" s="536"/>
      <c r="AK7" s="536"/>
      <c r="AL7" s="536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245</v>
      </c>
      <c r="AC8" s="40" t="s">
        <v>319</v>
      </c>
      <c r="AD8" s="485" t="s">
        <v>482</v>
      </c>
      <c r="AE8" s="37" t="s">
        <v>1</v>
      </c>
      <c r="AF8" s="37" t="s">
        <v>32</v>
      </c>
      <c r="AG8" s="33" t="s">
        <v>33</v>
      </c>
      <c r="AH8" s="537"/>
      <c r="AI8" s="537"/>
      <c r="AJ8" s="537"/>
      <c r="AK8" s="537"/>
      <c r="AL8" s="537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314</v>
      </c>
      <c r="AD9" s="486"/>
      <c r="AE9" s="96"/>
      <c r="AF9" s="96"/>
      <c r="AG9" s="97"/>
      <c r="AH9" s="538"/>
      <c r="AI9" s="538"/>
      <c r="AJ9" s="538"/>
      <c r="AK9" s="538"/>
      <c r="AL9" s="538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216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0</v>
      </c>
      <c r="E11" s="9">
        <f>SUM('INCIDENCIAS asimilables'!L11)</f>
        <v>0</v>
      </c>
      <c r="F11" s="9">
        <f t="shared" ref="F11:F40" si="0">SUM(B11*(C11/2))-D11+E11</f>
        <v>5903</v>
      </c>
      <c r="G11" s="9">
        <f>SUM('INCIDENCIAS asimilables'!D11)</f>
        <v>15.53</v>
      </c>
      <c r="H11" s="9">
        <f>SUM('INCIDENCIAS asimilables'!I11)</f>
        <v>0</v>
      </c>
      <c r="I11" s="9">
        <f>SUM('INCIDENCIAS asimilables'!M11)</f>
        <v>0</v>
      </c>
      <c r="J11" s="9">
        <f t="shared" ref="J11:J40" si="1">SUM(B11*(G11/2))-H11+I11</f>
        <v>310.59999999999997</v>
      </c>
      <c r="K11" s="9">
        <f t="shared" ref="K11:K40" si="2">SUM(J11*100%)</f>
        <v>310.59999999999997</v>
      </c>
      <c r="L11" s="35">
        <f t="shared" ref="L11:L40" si="3">SUM(J11*0%)</f>
        <v>0</v>
      </c>
      <c r="M11" s="35">
        <f>SUM('INCIDENCIAS asimilables'!E11)</f>
        <v>9.75</v>
      </c>
      <c r="N11" s="35">
        <f>SUM('INCIDENCIAS asimilables'!J11)</f>
        <v>0</v>
      </c>
      <c r="O11" s="35">
        <f>SUM('INCIDENCIAS asimilables'!N11)</f>
        <v>0</v>
      </c>
      <c r="P11" s="9">
        <f t="shared" ref="P11:P40" si="4">SUM(B11*(M11/2))-N11+O11</f>
        <v>195</v>
      </c>
      <c r="Q11" s="9">
        <f t="shared" ref="Q11:Q40" si="5">P11</f>
        <v>195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F11*8%</f>
        <v>472.24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40" si="11">SUM(F11+K11+Q11+T11+W11+Z11+AF11+AC11+AM11+AH11+AI11+AJ11+AN11+AB11+AK11+AL11+AD11)</f>
        <v>6880.84</v>
      </c>
      <c r="AP11" s="102">
        <f t="shared" ref="AP11:AP40" si="12">SUM(L11+R11+U11+X11+AA11+AG11)</f>
        <v>0</v>
      </c>
      <c r="AQ11" s="102">
        <f t="shared" ref="AQ11:AQ40" si="13">SUM(AO11:AP11)</f>
        <v>6880.84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310.59999999999997</v>
      </c>
      <c r="K12" s="9">
        <f t="shared" si="2"/>
        <v>310.59999999999997</v>
      </c>
      <c r="L12" s="35">
        <f t="shared" si="3"/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195</v>
      </c>
      <c r="Q12" s="9">
        <f t="shared" si="5"/>
        <v>195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9">
        <f t="shared" si="11"/>
        <v>6408.6</v>
      </c>
      <c r="AP12" s="102">
        <f t="shared" si="12"/>
        <v>0</v>
      </c>
      <c r="AQ12" s="102">
        <f t="shared" si="13"/>
        <v>6408.6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5903</v>
      </c>
      <c r="G13" s="9">
        <f>SUM('INCIDENCIAS asimilables'!D13)</f>
        <v>15.53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310.59999999999997</v>
      </c>
      <c r="K13" s="9">
        <f t="shared" si="2"/>
        <v>310.59999999999997</v>
      </c>
      <c r="L13" s="35">
        <f t="shared" si="3"/>
        <v>0</v>
      </c>
      <c r="M13" s="35">
        <f>SUM('INCIDENCIAS asimilables'!E13)</f>
        <v>9.75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195</v>
      </c>
      <c r="Q13" s="9">
        <f t="shared" si="5"/>
        <v>195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9">
        <f t="shared" si="11"/>
        <v>6702.6</v>
      </c>
      <c r="AP13" s="102">
        <f t="shared" si="12"/>
        <v>0</v>
      </c>
      <c r="AQ13" s="102">
        <f t="shared" si="13"/>
        <v>6702.6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5165.125</v>
      </c>
      <c r="G14" s="9">
        <f>SUM('INCIDENCIAS asimilables'!D14)</f>
        <v>15.53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271.77499999999998</v>
      </c>
      <c r="K14" s="9">
        <f t="shared" si="2"/>
        <v>271.77499999999998</v>
      </c>
      <c r="L14" s="35">
        <f t="shared" si="3"/>
        <v>0</v>
      </c>
      <c r="M14" s="35">
        <f>SUM('INCIDENCIAS asimilables'!E14)</f>
        <v>9.75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170.625</v>
      </c>
      <c r="Q14" s="9">
        <f t="shared" si="5"/>
        <v>170.625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9">
        <f t="shared" si="11"/>
        <v>5607.5249999999996</v>
      </c>
      <c r="AP14" s="102">
        <f t="shared" si="12"/>
        <v>0</v>
      </c>
      <c r="AQ14" s="102">
        <f t="shared" si="13"/>
        <v>5607.5249999999996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4132.0999999999995</v>
      </c>
      <c r="G15" s="9">
        <f>SUM('INCIDENCIAS asimilables'!D15)</f>
        <v>15.53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217.42</v>
      </c>
      <c r="K15" s="9">
        <f t="shared" si="2"/>
        <v>217.42</v>
      </c>
      <c r="L15" s="35">
        <f t="shared" si="3"/>
        <v>0</v>
      </c>
      <c r="M15" s="35">
        <f>SUM('INCIDENCIAS asimilables'!E15)</f>
        <v>9.75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136.5</v>
      </c>
      <c r="Q15" s="9">
        <f t="shared" si="5"/>
        <v>136.5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9">
        <f t="shared" si="11"/>
        <v>4486.0199999999995</v>
      </c>
      <c r="AP15" s="102">
        <f t="shared" si="12"/>
        <v>0</v>
      </c>
      <c r="AQ15" s="102">
        <f t="shared" si="13"/>
        <v>4486.0199999999995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2656.35</v>
      </c>
      <c r="G16" s="9">
        <f>SUM('INCIDENCIAS asimilables'!D16)</f>
        <v>15.53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139.76999999999998</v>
      </c>
      <c r="K16" s="9">
        <f t="shared" si="2"/>
        <v>139.76999999999998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87.75</v>
      </c>
      <c r="Q16" s="9">
        <f t="shared" si="5"/>
        <v>87.75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9">
        <f t="shared" si="11"/>
        <v>2883.87</v>
      </c>
      <c r="AP16" s="102">
        <f t="shared" si="12"/>
        <v>0</v>
      </c>
      <c r="AQ16" s="102">
        <f t="shared" si="13"/>
        <v>2883.87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v>294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9">
        <f t="shared" si="11"/>
        <v>5100.45</v>
      </c>
      <c r="AP17" s="102">
        <f t="shared" si="12"/>
        <v>0</v>
      </c>
      <c r="AQ17" s="102">
        <f t="shared" si="13"/>
        <v>5100.45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4427.25</v>
      </c>
      <c r="G18" s="9">
        <f>SUM('INCIDENCIAS asimilables'!D18)</f>
        <v>15.53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232.95</v>
      </c>
      <c r="K18" s="9">
        <f t="shared" si="2"/>
        <v>232.95</v>
      </c>
      <c r="L18" s="35">
        <f t="shared" si="3"/>
        <v>0</v>
      </c>
      <c r="M18" s="35">
        <f>SUM('INCIDENCIAS asimilables'!E18)</f>
        <v>9.75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146.25</v>
      </c>
      <c r="Q18" s="9">
        <f t="shared" si="5"/>
        <v>146.25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9">
        <f t="shared" si="11"/>
        <v>4806.45</v>
      </c>
      <c r="AP18" s="102">
        <f t="shared" si="12"/>
        <v>0</v>
      </c>
      <c r="AQ18" s="102">
        <f t="shared" si="13"/>
        <v>4806.45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85.414999999999992</v>
      </c>
      <c r="K19" s="9">
        <f t="shared" si="2"/>
        <v>85.414999999999992</v>
      </c>
      <c r="L19" s="35">
        <f t="shared" si="3"/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53.625</v>
      </c>
      <c r="Q19" s="9">
        <f t="shared" si="5"/>
        <v>53.625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9">
        <f t="shared" si="11"/>
        <v>1762.3649999999998</v>
      </c>
      <c r="AP19" s="102">
        <f t="shared" si="12"/>
        <v>0</v>
      </c>
      <c r="AQ19" s="102">
        <f t="shared" si="13"/>
        <v>1762.3649999999998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2066.0499999999997</v>
      </c>
      <c r="G20" s="9">
        <f>SUM('INCIDENCIAS asimilables'!D20)</f>
        <v>15.53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108.71</v>
      </c>
      <c r="K20" s="9">
        <f t="shared" si="2"/>
        <v>108.71</v>
      </c>
      <c r="L20" s="35">
        <f t="shared" si="3"/>
        <v>0</v>
      </c>
      <c r="M20" s="35">
        <f>SUM('INCIDENCIAS asimilables'!E20)</f>
        <v>9.75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68.25</v>
      </c>
      <c r="Q20" s="9">
        <f t="shared" si="5"/>
        <v>68.25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9">
        <f t="shared" si="11"/>
        <v>2243.0099999999998</v>
      </c>
      <c r="AP20" s="102">
        <f t="shared" si="12"/>
        <v>0</v>
      </c>
      <c r="AQ20" s="102">
        <f t="shared" si="13"/>
        <v>2243.0099999999998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0</v>
      </c>
      <c r="E21" s="9">
        <f>SUM('INCIDENCIAS asimilables'!L21)</f>
        <v>0</v>
      </c>
      <c r="F21" s="9">
        <f t="shared" si="0"/>
        <v>5903</v>
      </c>
      <c r="G21" s="9">
        <f>SUM('INCIDENCIAS asimilables'!D21)</f>
        <v>15.53</v>
      </c>
      <c r="H21" s="9">
        <f>SUM('INCIDENCIAS asimilables'!I21)</f>
        <v>0</v>
      </c>
      <c r="I21" s="9">
        <f>SUM('INCIDENCIAS asimilables'!M21)</f>
        <v>0</v>
      </c>
      <c r="J21" s="9">
        <f t="shared" si="1"/>
        <v>310.59999999999997</v>
      </c>
      <c r="K21" s="9">
        <f t="shared" si="2"/>
        <v>310.59999999999997</v>
      </c>
      <c r="L21" s="35">
        <f t="shared" si="3"/>
        <v>0</v>
      </c>
      <c r="M21" s="35">
        <f>SUM('INCIDENCIAS asimilables'!E21)</f>
        <v>9.75</v>
      </c>
      <c r="N21" s="35">
        <f>SUM('INCIDENCIAS asimilables'!J21)</f>
        <v>0</v>
      </c>
      <c r="O21" s="35">
        <f>SUM('INCIDENCIAS asimilables'!N21)</f>
        <v>0</v>
      </c>
      <c r="P21" s="9">
        <f t="shared" si="4"/>
        <v>195</v>
      </c>
      <c r="Q21" s="9">
        <f t="shared" si="5"/>
        <v>195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9">
        <f t="shared" si="11"/>
        <v>6408.6</v>
      </c>
      <c r="AP21" s="102">
        <f t="shared" si="12"/>
        <v>0</v>
      </c>
      <c r="AQ21" s="102">
        <f t="shared" si="13"/>
        <v>6408.6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0</v>
      </c>
      <c r="E22" s="9">
        <f>SUM('INCIDENCIAS asimilables'!L22)</f>
        <v>0</v>
      </c>
      <c r="F22" s="9">
        <f t="shared" si="0"/>
        <v>6730</v>
      </c>
      <c r="G22" s="9">
        <f>SUM('INCIDENCIAS asimilables'!D22)</f>
        <v>15.53</v>
      </c>
      <c r="H22" s="9">
        <f>SUM('INCIDENCIAS asimilables'!I22)</f>
        <v>0</v>
      </c>
      <c r="I22" s="9">
        <f>SUM('INCIDENCIAS asimilables'!M22)</f>
        <v>0</v>
      </c>
      <c r="J22" s="9">
        <f t="shared" si="1"/>
        <v>310.59999999999997</v>
      </c>
      <c r="K22" s="9">
        <f t="shared" si="2"/>
        <v>310.59999999999997</v>
      </c>
      <c r="L22" s="35">
        <f t="shared" si="3"/>
        <v>0</v>
      </c>
      <c r="M22" s="35">
        <f>SUM('INCIDENCIAS asimilables'!E22)</f>
        <v>10.65</v>
      </c>
      <c r="N22" s="35">
        <f>SUM('INCIDENCIAS asimilables'!J22)</f>
        <v>0</v>
      </c>
      <c r="O22" s="35">
        <f>SUM('INCIDENCIAS asimilables'!N22)</f>
        <v>0</v>
      </c>
      <c r="P22" s="9">
        <f t="shared" si="4"/>
        <v>213</v>
      </c>
      <c r="Q22" s="9">
        <f t="shared" si="5"/>
        <v>213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/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9">
        <f t="shared" si="11"/>
        <v>7253.6</v>
      </c>
      <c r="AP22" s="102">
        <f t="shared" si="12"/>
        <v>0</v>
      </c>
      <c r="AQ22" s="102">
        <f t="shared" si="13"/>
        <v>7253.6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9">
        <f t="shared" si="11"/>
        <v>6702.6</v>
      </c>
      <c r="AP23" s="102">
        <f t="shared" si="12"/>
        <v>0</v>
      </c>
      <c r="AQ23" s="102">
        <f t="shared" si="13"/>
        <v>6702.6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9">
        <f t="shared" si="11"/>
        <v>5126.8799999999992</v>
      </c>
      <c r="AP24" s="102">
        <f t="shared" si="12"/>
        <v>0</v>
      </c>
      <c r="AQ24" s="102">
        <f t="shared" si="13"/>
        <v>5126.8799999999992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9">
        <f t="shared" si="11"/>
        <v>6408.6</v>
      </c>
      <c r="AP25" s="102">
        <f t="shared" si="12"/>
        <v>0</v>
      </c>
      <c r="AQ25" s="102">
        <f t="shared" si="13"/>
        <v>6408.6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310.59999999999997</v>
      </c>
      <c r="K26" s="9">
        <f t="shared" si="2"/>
        <v>310.59999999999997</v>
      </c>
      <c r="L26" s="35">
        <f t="shared" si="3"/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213</v>
      </c>
      <c r="Q26" s="9">
        <f t="shared" si="5"/>
        <v>213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9">
        <f t="shared" si="11"/>
        <v>7253.6</v>
      </c>
      <c r="AP26" s="102">
        <f t="shared" si="12"/>
        <v>0</v>
      </c>
      <c r="AQ26" s="102">
        <f t="shared" si="13"/>
        <v>7253.6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0</v>
      </c>
      <c r="E27" s="9">
        <f>SUM('INCIDENCIAS asimilables'!L27)</f>
        <v>588.88</v>
      </c>
      <c r="F27" s="9">
        <f t="shared" si="0"/>
        <v>3953.88</v>
      </c>
      <c r="G27" s="9">
        <f>SUM('INCIDENCIAS asimilables'!D27)</f>
        <v>15.53</v>
      </c>
      <c r="H27" s="9">
        <f>SUM('INCIDENCIAS asimilables'!I27)</f>
        <v>0</v>
      </c>
      <c r="I27" s="9">
        <f>SUM('INCIDENCIAS asimilables'!M27)</f>
        <v>27.18</v>
      </c>
      <c r="J27" s="9">
        <f t="shared" si="1"/>
        <v>182.48</v>
      </c>
      <c r="K27" s="9">
        <f t="shared" si="2"/>
        <v>182.48</v>
      </c>
      <c r="L27" s="35">
        <f t="shared" si="3"/>
        <v>0</v>
      </c>
      <c r="M27" s="35">
        <f>SUM('INCIDENCIAS asimilables'!E27)</f>
        <v>10.65</v>
      </c>
      <c r="N27" s="35">
        <f>SUM('INCIDENCIAS asimilables'!J27)</f>
        <v>0</v>
      </c>
      <c r="O27" s="35">
        <f>SUM('INCIDENCIAS asimilables'!N27)</f>
        <v>18.64</v>
      </c>
      <c r="P27" s="9">
        <f t="shared" si="4"/>
        <v>125.14</v>
      </c>
      <c r="Q27" s="9">
        <f t="shared" si="5"/>
        <v>125.14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9">
        <f t="shared" si="11"/>
        <v>4261.5</v>
      </c>
      <c r="AP27" s="102">
        <f t="shared" si="12"/>
        <v>0</v>
      </c>
      <c r="AQ27" s="102">
        <f t="shared" si="13"/>
        <v>4261.5</v>
      </c>
    </row>
    <row r="28" spans="1:43" ht="18.95" customHeight="1" x14ac:dyDescent="0.2">
      <c r="A28" s="101" t="str">
        <f>'INCIDENCIAS asimilables'!A28</f>
        <v>PEREZ ASPIRI GERARDO</v>
      </c>
      <c r="B28" s="139">
        <f>'INCIDENCIAS asimilables'!B28</f>
        <v>5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>SUM(B28*(C28/2))-D28+E28</f>
        <v>737.875</v>
      </c>
      <c r="G28" s="9">
        <f>SUM('INCIDENCIAS asimilables'!D28)</f>
        <v>15.53</v>
      </c>
      <c r="H28" s="9">
        <f>SUM('INCIDENCIAS asimilables'!I28)</f>
        <v>0</v>
      </c>
      <c r="I28" s="9">
        <f>SUM('INCIDENCIAS asimilables'!M28)</f>
        <v>0</v>
      </c>
      <c r="J28" s="9">
        <f>SUM(B28*(G28/2))-H28+I28</f>
        <v>38.824999999999996</v>
      </c>
      <c r="K28" s="9">
        <f t="shared" si="2"/>
        <v>38.824999999999996</v>
      </c>
      <c r="L28" s="35">
        <f>SUM(J28*0%)</f>
        <v>0</v>
      </c>
      <c r="M28" s="35">
        <f>SUM('INCIDENCIAS asimilables'!E28)</f>
        <v>9.75</v>
      </c>
      <c r="N28" s="35">
        <f>SUM('INCIDENCIAS asimilables'!J28)</f>
        <v>0</v>
      </c>
      <c r="O28" s="35">
        <f>SUM('INCIDENCIAS asimilables'!N28)</f>
        <v>0</v>
      </c>
      <c r="P28" s="9">
        <f>SUM(B28*(M28/2))-N28+O28</f>
        <v>24.375</v>
      </c>
      <c r="Q28" s="9">
        <f t="shared" si="5"/>
        <v>24.375</v>
      </c>
      <c r="R28" s="34">
        <f>SUM(P28*0%)</f>
        <v>0</v>
      </c>
      <c r="S28" s="9"/>
      <c r="T28" s="35">
        <f t="shared" si="7"/>
        <v>0</v>
      </c>
      <c r="U28" s="9">
        <f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9">
        <f>SUM(F28+K28+Q28+T28+W28+Z28+AF28+AC28+AM28+AH28+AI28+AJ28+AN28+AB28+AK28+AL28+AD28)</f>
        <v>801.07500000000005</v>
      </c>
      <c r="AP28" s="102">
        <f>SUM(L28+R28+U28+X28+AA28+AG28)</f>
        <v>0</v>
      </c>
      <c r="AQ28" s="102">
        <f>SUM(AO28:AP28)</f>
        <v>801.07500000000005</v>
      </c>
    </row>
    <row r="29" spans="1:43" ht="18.95" customHeight="1" x14ac:dyDescent="0.2">
      <c r="A29" s="242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295.14999999999998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5903</v>
      </c>
      <c r="G29" s="9">
        <f>SUM('INCIDENCIAS asimilables'!D29)</f>
        <v>15.53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310.59999999999997</v>
      </c>
      <c r="K29" s="9">
        <f t="shared" si="2"/>
        <v>310.59999999999997</v>
      </c>
      <c r="L29" s="35">
        <f t="shared" si="3"/>
        <v>0</v>
      </c>
      <c r="M29" s="35">
        <f>SUM('INCIDENCIAS asimilables'!E29)</f>
        <v>9.75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195</v>
      </c>
      <c r="Q29" s="9">
        <f t="shared" si="5"/>
        <v>195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F29*4%</f>
        <v>236.12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9">
        <f t="shared" si="11"/>
        <v>6644.72</v>
      </c>
      <c r="AP29" s="102">
        <f t="shared" si="12"/>
        <v>0</v>
      </c>
      <c r="AQ29" s="102">
        <f t="shared" si="13"/>
        <v>6644.72</v>
      </c>
    </row>
    <row r="30" spans="1:43" ht="18.95" customHeight="1" x14ac:dyDescent="0.2">
      <c r="A30" s="242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336.5</v>
      </c>
      <c r="D30" s="9">
        <f>SUM('INCIDENCIAS asimilables'!H30)</f>
        <v>0</v>
      </c>
      <c r="E30" s="9">
        <f>SUM('INCIDENCIAS asimilables'!L30)</f>
        <v>0</v>
      </c>
      <c r="F30" s="9">
        <f t="shared" si="0"/>
        <v>6730</v>
      </c>
      <c r="G30" s="9">
        <f>SUM('INCIDENCIAS asimilables'!D30)</f>
        <v>15.53</v>
      </c>
      <c r="H30" s="9">
        <f>SUM('INCIDENCIAS asimilables'!I30)</f>
        <v>0</v>
      </c>
      <c r="I30" s="9">
        <f>SUM('INCIDENCIAS asimilables'!M30)</f>
        <v>0</v>
      </c>
      <c r="J30" s="9">
        <f t="shared" si="1"/>
        <v>310.59999999999997</v>
      </c>
      <c r="K30" s="9">
        <f t="shared" si="2"/>
        <v>310.59999999999997</v>
      </c>
      <c r="L30" s="35">
        <f t="shared" si="3"/>
        <v>0</v>
      </c>
      <c r="M30" s="35">
        <f>SUM('INCIDENCIAS asimilables'!E30)</f>
        <v>10.65</v>
      </c>
      <c r="N30" s="35">
        <f>SUM('INCIDENCIAS asimilables'!J30)</f>
        <v>0</v>
      </c>
      <c r="O30" s="35">
        <f>SUM('INCIDENCIAS asimilables'!N30)</f>
        <v>0</v>
      </c>
      <c r="P30" s="9">
        <f t="shared" si="4"/>
        <v>213</v>
      </c>
      <c r="Q30" s="9">
        <f t="shared" si="5"/>
        <v>213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134.6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9">
        <f t="shared" si="11"/>
        <v>7388.2000000000007</v>
      </c>
      <c r="AP30" s="102">
        <f t="shared" si="12"/>
        <v>0</v>
      </c>
      <c r="AQ30" s="102">
        <f t="shared" si="13"/>
        <v>7388.2000000000007</v>
      </c>
    </row>
    <row r="31" spans="1:43" ht="18.95" customHeight="1" x14ac:dyDescent="0.2">
      <c r="A31" s="242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5903</v>
      </c>
      <c r="G31" s="9">
        <f>SUM('INCIDENCIAS asimilables'!D31)</f>
        <v>15.53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310.59999999999997</v>
      </c>
      <c r="K31" s="9">
        <f t="shared" si="2"/>
        <v>310.59999999999997</v>
      </c>
      <c r="L31" s="35">
        <f t="shared" si="3"/>
        <v>0</v>
      </c>
      <c r="M31" s="35">
        <f>SUM('INCIDENCIAS asimilables'!E31)</f>
        <v>9.75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195</v>
      </c>
      <c r="Q31" s="9">
        <f t="shared" si="5"/>
        <v>195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9">
        <f t="shared" si="11"/>
        <v>6408.6</v>
      </c>
      <c r="AP31" s="102">
        <f t="shared" si="12"/>
        <v>0</v>
      </c>
      <c r="AQ31" s="102">
        <f t="shared" si="13"/>
        <v>6408.6</v>
      </c>
    </row>
    <row r="32" spans="1:43" ht="18.95" customHeight="1" x14ac:dyDescent="0.2">
      <c r="A32" s="242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5903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310.59999999999997</v>
      </c>
      <c r="K32" s="9">
        <f t="shared" si="2"/>
        <v>310.59999999999997</v>
      </c>
      <c r="L32" s="35">
        <f t="shared" si="3"/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195</v>
      </c>
      <c r="Q32" s="9">
        <f t="shared" si="5"/>
        <v>195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9">
        <f t="shared" si="11"/>
        <v>6408.6</v>
      </c>
      <c r="AP32" s="102">
        <f t="shared" si="12"/>
        <v>0</v>
      </c>
      <c r="AQ32" s="102">
        <f t="shared" si="13"/>
        <v>6408.6</v>
      </c>
    </row>
    <row r="33" spans="1:43" ht="18.95" customHeight="1" x14ac:dyDescent="0.2">
      <c r="A33" s="242" t="str">
        <f>'INCIDENCIAS asimilables'!A33</f>
        <v>MARIA FLORENCIA GONZALEZ ZUÑIGA</v>
      </c>
      <c r="B33" s="139">
        <f>'INCIDENCIAS asimilables'!B33</f>
        <v>33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4869.9749999999995</v>
      </c>
      <c r="G33" s="9">
        <f>SUM('INCIDENCIAS asimilables'!D33)</f>
        <v>15.53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256.245</v>
      </c>
      <c r="K33" s="9">
        <f t="shared" si="2"/>
        <v>256.245</v>
      </c>
      <c r="L33" s="35">
        <f t="shared" si="3"/>
        <v>0</v>
      </c>
      <c r="M33" s="35">
        <f>SUM('INCIDENCIAS asimilables'!E33)</f>
        <v>9.75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160.875</v>
      </c>
      <c r="Q33" s="9">
        <f t="shared" si="5"/>
        <v>160.875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9">
        <f t="shared" si="11"/>
        <v>5287.0949999999993</v>
      </c>
      <c r="AP33" s="102">
        <f t="shared" si="12"/>
        <v>0</v>
      </c>
      <c r="AQ33" s="102">
        <f t="shared" si="13"/>
        <v>5287.0949999999993</v>
      </c>
    </row>
    <row r="34" spans="1:43" ht="18.95" customHeight="1" x14ac:dyDescent="0.2">
      <c r="A34" s="242" t="str">
        <f>'INCIDENCIAS asimilables'!A34</f>
        <v>RODRIGUEZ MORALES MOISES</v>
      </c>
      <c r="B34" s="139">
        <f>'INCIDENCIAS asimilables'!B34</f>
        <v>35</v>
      </c>
      <c r="C34" s="9">
        <f>'INCIDENCIAS asimilables'!C34</f>
        <v>295.14999999999998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5165.125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271.77499999999998</v>
      </c>
      <c r="K34" s="9">
        <f t="shared" si="2"/>
        <v>271.77499999999998</v>
      </c>
      <c r="L34" s="35">
        <f t="shared" si="3"/>
        <v>0</v>
      </c>
      <c r="M34" s="35">
        <f>SUM('INCIDENCIAS asimilables'!E34)</f>
        <v>9.75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170.625</v>
      </c>
      <c r="Q34" s="9">
        <f t="shared" si="5"/>
        <v>170.625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9">
        <f t="shared" si="11"/>
        <v>5607.5249999999996</v>
      </c>
      <c r="AP34" s="102">
        <f t="shared" si="12"/>
        <v>0</v>
      </c>
      <c r="AQ34" s="102">
        <f t="shared" si="13"/>
        <v>5607.5249999999996</v>
      </c>
    </row>
    <row r="35" spans="1:43" ht="18.95" customHeight="1" x14ac:dyDescent="0.2">
      <c r="A35" s="242" t="str">
        <f>'INCIDENCIAS asimilables'!A35</f>
        <v>VENEGAS MORENO JUAN JOSE</v>
      </c>
      <c r="B35" s="139">
        <f>'INCIDENCIAS asimilables'!B35</f>
        <v>30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5047.5</v>
      </c>
      <c r="G35" s="9">
        <f>SUM('INCIDENCIAS asimilables'!D35)</f>
        <v>15.53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232.95</v>
      </c>
      <c r="K35" s="9">
        <f t="shared" si="2"/>
        <v>232.95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159.75</v>
      </c>
      <c r="Q35" s="9">
        <f t="shared" si="5"/>
        <v>159.75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504.75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9">
        <f t="shared" si="11"/>
        <v>5944.95</v>
      </c>
      <c r="AP35" s="102">
        <f t="shared" si="12"/>
        <v>0</v>
      </c>
      <c r="AQ35" s="102">
        <f t="shared" si="13"/>
        <v>5944.95</v>
      </c>
    </row>
    <row r="36" spans="1:43" ht="18.95" customHeight="1" x14ac:dyDescent="0.2">
      <c r="A36" s="242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6730</v>
      </c>
      <c r="G36" s="9">
        <f>SUM('INCIDENCIAS asimilables'!D36)</f>
        <v>15.53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310.59999999999997</v>
      </c>
      <c r="K36" s="9">
        <f t="shared" si="2"/>
        <v>310.59999999999997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213</v>
      </c>
      <c r="Q36" s="9">
        <f t="shared" si="5"/>
        <v>213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9">
        <f t="shared" si="11"/>
        <v>7253.6</v>
      </c>
      <c r="AP36" s="102">
        <f t="shared" si="12"/>
        <v>0</v>
      </c>
      <c r="AQ36" s="102">
        <f t="shared" si="13"/>
        <v>7253.6</v>
      </c>
    </row>
    <row r="37" spans="1:43" ht="18.95" customHeight="1" x14ac:dyDescent="0.2">
      <c r="A37" s="242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336.5</v>
      </c>
      <c r="D37" s="9">
        <f>SUM('INCIDENCIAS asimilables'!H37)</f>
        <v>0</v>
      </c>
      <c r="E37" s="9">
        <f>SUM('INCIDENCIAS asimilables'!L37)</f>
        <v>1009.5</v>
      </c>
      <c r="F37" s="9">
        <f t="shared" si="0"/>
        <v>7739.5</v>
      </c>
      <c r="G37" s="9">
        <f>SUM('INCIDENCIAS asimilables'!D37)</f>
        <v>15.53</v>
      </c>
      <c r="H37" s="9">
        <f>SUM('INCIDENCIAS asimilables'!I37)</f>
        <v>0</v>
      </c>
      <c r="I37" s="9">
        <f>SUM('INCIDENCIAS asimilables'!M37)</f>
        <v>46.59</v>
      </c>
      <c r="J37" s="9">
        <f t="shared" si="1"/>
        <v>357.18999999999994</v>
      </c>
      <c r="K37" s="9">
        <f t="shared" si="2"/>
        <v>357.18999999999994</v>
      </c>
      <c r="L37" s="35">
        <f t="shared" si="3"/>
        <v>0</v>
      </c>
      <c r="M37" s="35">
        <f>SUM('INCIDENCIAS asimilables'!E37)</f>
        <v>10.65</v>
      </c>
      <c r="N37" s="35">
        <f>SUM('INCIDENCIAS asimilables'!J37)</f>
        <v>0</v>
      </c>
      <c r="O37" s="35">
        <f>SUM('INCIDENCIAS asimilables'!N37)</f>
        <v>31.95</v>
      </c>
      <c r="P37" s="9">
        <f t="shared" si="4"/>
        <v>244.95</v>
      </c>
      <c r="Q37" s="9">
        <f t="shared" si="5"/>
        <v>244.95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SUM(B37*588)/40/2</f>
        <v>294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9">
        <f t="shared" si="11"/>
        <v>8635.64</v>
      </c>
      <c r="AP37" s="102">
        <f t="shared" si="12"/>
        <v>0</v>
      </c>
      <c r="AQ37" s="102">
        <f t="shared" si="13"/>
        <v>8635.64</v>
      </c>
    </row>
    <row r="38" spans="1:43" ht="18.95" customHeight="1" x14ac:dyDescent="0.2">
      <c r="A38" s="242" t="str">
        <f>'INCIDENCIAS asimilables'!A38</f>
        <v>ORTIZ AVILA WSCARY FABIAN</v>
      </c>
      <c r="B38" s="139">
        <f>'INCIDENCIAS asimilables'!B38</f>
        <v>40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5903</v>
      </c>
      <c r="G38" s="9">
        <f>SUM('INCIDENCIAS asimilables'!D38)</f>
        <v>15.53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310.59999999999997</v>
      </c>
      <c r="K38" s="9">
        <f t="shared" si="2"/>
        <v>310.59999999999997</v>
      </c>
      <c r="L38" s="35">
        <f t="shared" si="3"/>
        <v>0</v>
      </c>
      <c r="M38" s="35">
        <f>SUM('INCIDENCIAS asimilables'!E38)</f>
        <v>9.75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195</v>
      </c>
      <c r="Q38" s="9">
        <f t="shared" si="5"/>
        <v>195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9">
        <f t="shared" si="11"/>
        <v>6408.6</v>
      </c>
      <c r="AP38" s="102">
        <f t="shared" si="12"/>
        <v>0</v>
      </c>
      <c r="AQ38" s="102">
        <f t="shared" si="13"/>
        <v>6408.6</v>
      </c>
    </row>
    <row r="39" spans="1:43" ht="18.95" customHeight="1" x14ac:dyDescent="0.2">
      <c r="A39" s="242" t="str">
        <f>'INCIDENCIAS asimilables'!A39</f>
        <v>RIOS SALOME LETICIA BETSAIDA</v>
      </c>
      <c r="B39" s="139">
        <f>'INCIDENCIAS asimilables'!B39</f>
        <v>33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4869.9749999999995</v>
      </c>
      <c r="G39" s="9">
        <f>SUM('INCIDENCIAS asimilables'!D39)</f>
        <v>15.53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256.245</v>
      </c>
      <c r="K39" s="9">
        <f t="shared" si="2"/>
        <v>256.245</v>
      </c>
      <c r="L39" s="35">
        <f t="shared" si="3"/>
        <v>0</v>
      </c>
      <c r="M39" s="35">
        <f>SUM('INCIDENCIAS asimilables'!E39)</f>
        <v>9.75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160.875</v>
      </c>
      <c r="Q39" s="9">
        <f t="shared" si="5"/>
        <v>160.875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9">
        <f t="shared" si="11"/>
        <v>5287.0949999999993</v>
      </c>
      <c r="AP39" s="102">
        <f t="shared" si="12"/>
        <v>0</v>
      </c>
      <c r="AQ39" s="102">
        <f t="shared" si="13"/>
        <v>5287.0949999999993</v>
      </c>
    </row>
    <row r="40" spans="1:43" ht="18.95" customHeight="1" x14ac:dyDescent="0.2">
      <c r="A40" s="242" t="str">
        <f>'INCIDENCIAS asimilables'!A40</f>
        <v>GAYTAN ANDRADE JUAN JOSE</v>
      </c>
      <c r="B40" s="139">
        <f>'INCIDENCIAS asimilables'!B40</f>
        <v>40</v>
      </c>
      <c r="C40" s="9">
        <f>'INCIDENCIAS asimilables'!C40</f>
        <v>295.14999999999998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5903</v>
      </c>
      <c r="G40" s="9">
        <f>SUM('INCIDENCIAS asimilables'!D40)</f>
        <v>15.53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310.59999999999997</v>
      </c>
      <c r="K40" s="9">
        <f t="shared" si="2"/>
        <v>310.59999999999997</v>
      </c>
      <c r="L40" s="35">
        <f t="shared" si="3"/>
        <v>0</v>
      </c>
      <c r="M40" s="35">
        <f>SUM('INCIDENCIAS asimilables'!E40)</f>
        <v>9.75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195</v>
      </c>
      <c r="Q40" s="9">
        <f t="shared" si="5"/>
        <v>195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9">
        <f t="shared" si="11"/>
        <v>6408.6</v>
      </c>
      <c r="AP40" s="102">
        <f t="shared" si="12"/>
        <v>0</v>
      </c>
      <c r="AQ40" s="102">
        <f t="shared" si="13"/>
        <v>6408.6</v>
      </c>
    </row>
    <row r="41" spans="1:43" ht="18.95" customHeight="1" x14ac:dyDescent="0.2">
      <c r="A41" s="101"/>
      <c r="B41" s="13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47"/>
      <c r="T41" s="35"/>
      <c r="U41" s="9"/>
      <c r="V41" s="147"/>
      <c r="W41" s="9"/>
      <c r="X41" s="34"/>
      <c r="Y41" s="107"/>
      <c r="Z41" s="34"/>
      <c r="AA41" s="34"/>
      <c r="AB41" s="9"/>
      <c r="AC41" s="9"/>
      <c r="AD41" s="38"/>
      <c r="AE41" s="107"/>
      <c r="AF41" s="34"/>
      <c r="AG41" s="34"/>
      <c r="AH41" s="34"/>
      <c r="AI41" s="34"/>
      <c r="AJ41" s="34"/>
      <c r="AK41" s="34"/>
      <c r="AL41" s="34"/>
      <c r="AM41" s="107"/>
      <c r="AN41" s="107"/>
      <c r="AO41" s="9"/>
      <c r="AP41" s="102"/>
      <c r="AQ41" s="102"/>
    </row>
    <row r="42" spans="1:43" ht="18.95" customHeight="1" x14ac:dyDescent="0.2">
      <c r="A42" s="101"/>
      <c r="B42" s="9"/>
      <c r="C42" s="9"/>
      <c r="D42" s="9"/>
      <c r="E42" s="9"/>
      <c r="F42" s="9"/>
      <c r="G42" s="9"/>
      <c r="H42" s="9"/>
      <c r="I42" s="9"/>
      <c r="J42" s="9"/>
      <c r="K42" s="9"/>
      <c r="L42" s="35"/>
      <c r="M42" s="35"/>
      <c r="N42" s="35"/>
      <c r="O42" s="35"/>
      <c r="P42" s="9"/>
      <c r="Q42" s="9"/>
      <c r="R42" s="34"/>
      <c r="S42" s="160"/>
      <c r="T42" s="35"/>
      <c r="U42" s="9"/>
      <c r="V42" s="35"/>
      <c r="W42" s="35"/>
      <c r="X42" s="160"/>
      <c r="Y42" s="160"/>
      <c r="Z42" s="160"/>
      <c r="AA42" s="195"/>
      <c r="AB42" s="160"/>
      <c r="AC42" s="160"/>
      <c r="AD42" s="159"/>
      <c r="AE42" s="160"/>
      <c r="AF42" s="160"/>
      <c r="AG42" s="160"/>
      <c r="AH42" s="9"/>
      <c r="AI42" s="9"/>
      <c r="AJ42" s="9"/>
      <c r="AK42" s="9"/>
      <c r="AL42" s="9"/>
      <c r="AM42" s="9"/>
      <c r="AN42" s="9"/>
      <c r="AO42" s="9"/>
      <c r="AP42" s="102"/>
      <c r="AQ42" s="102"/>
    </row>
    <row r="43" spans="1:43" ht="18.95" customHeight="1" x14ac:dyDescent="0.2">
      <c r="A43" s="103" t="s">
        <v>35</v>
      </c>
      <c r="B43" s="146">
        <f>SUM(B11:B42)</f>
        <v>994</v>
      </c>
      <c r="C43" s="104"/>
      <c r="D43" s="104">
        <f t="shared" ref="D43:AG43" si="18">SUM(D11:D42)</f>
        <v>0</v>
      </c>
      <c r="E43" s="104">
        <f t="shared" si="18"/>
        <v>1598.38</v>
      </c>
      <c r="F43" s="104">
        <f t="shared" si="18"/>
        <v>153456.68000000002</v>
      </c>
      <c r="G43" s="104">
        <f t="shared" si="18"/>
        <v>465.89999999999964</v>
      </c>
      <c r="H43" s="104">
        <f t="shared" si="18"/>
        <v>0</v>
      </c>
      <c r="I43" s="104">
        <f t="shared" si="18"/>
        <v>73.77000000000001</v>
      </c>
      <c r="J43" s="104">
        <f t="shared" si="18"/>
        <v>7792.18</v>
      </c>
      <c r="K43" s="104">
        <f t="shared" si="18"/>
        <v>7792.18</v>
      </c>
      <c r="L43" s="104">
        <f t="shared" si="18"/>
        <v>0</v>
      </c>
      <c r="M43" s="104">
        <f t="shared" si="18"/>
        <v>298.8</v>
      </c>
      <c r="N43" s="104">
        <f t="shared" si="18"/>
        <v>0</v>
      </c>
      <c r="O43" s="104">
        <f t="shared" si="18"/>
        <v>50.59</v>
      </c>
      <c r="P43" s="104">
        <f t="shared" si="18"/>
        <v>5008.8399999999992</v>
      </c>
      <c r="Q43" s="104">
        <f t="shared" si="18"/>
        <v>5008.8399999999992</v>
      </c>
      <c r="R43" s="104">
        <f t="shared" si="18"/>
        <v>0</v>
      </c>
      <c r="S43" s="104">
        <f t="shared" si="18"/>
        <v>0</v>
      </c>
      <c r="T43" s="104">
        <f t="shared" si="18"/>
        <v>0</v>
      </c>
      <c r="U43" s="104">
        <f t="shared" si="18"/>
        <v>0</v>
      </c>
      <c r="V43" s="104">
        <f t="shared" si="18"/>
        <v>0</v>
      </c>
      <c r="W43" s="104">
        <f t="shared" si="18"/>
        <v>0</v>
      </c>
      <c r="X43" s="104">
        <f t="shared" si="18"/>
        <v>0</v>
      </c>
      <c r="Y43" s="104">
        <f t="shared" si="18"/>
        <v>0</v>
      </c>
      <c r="Z43" s="104">
        <f t="shared" si="18"/>
        <v>0</v>
      </c>
      <c r="AA43" s="104">
        <f t="shared" si="18"/>
        <v>0</v>
      </c>
      <c r="AB43" s="104">
        <f t="shared" si="18"/>
        <v>1347.71</v>
      </c>
      <c r="AC43" s="104">
        <f t="shared" si="18"/>
        <v>1176</v>
      </c>
      <c r="AD43" s="104">
        <f t="shared" si="18"/>
        <v>0</v>
      </c>
      <c r="AE43" s="104">
        <f t="shared" si="18"/>
        <v>0</v>
      </c>
      <c r="AF43" s="104">
        <f t="shared" si="18"/>
        <v>0</v>
      </c>
      <c r="AG43" s="104">
        <f t="shared" si="18"/>
        <v>0</v>
      </c>
      <c r="AH43" s="104">
        <f>SUM(AH11:AH40)</f>
        <v>0</v>
      </c>
      <c r="AI43" s="104">
        <f>SUM(AI11:AI40)</f>
        <v>0</v>
      </c>
      <c r="AJ43" s="104">
        <f>SUM(AJ11:AJ40)</f>
        <v>0</v>
      </c>
      <c r="AK43" s="104">
        <f>SUM(AK11:AK40)</f>
        <v>0</v>
      </c>
      <c r="AL43" s="104">
        <f>SUM(AL11:AL40)</f>
        <v>0</v>
      </c>
      <c r="AM43" s="104">
        <f>SUM(AM11:AM42)</f>
        <v>0</v>
      </c>
      <c r="AN43" s="104">
        <f>SUM(AN11:AN42)</f>
        <v>0</v>
      </c>
      <c r="AO43" s="104">
        <f>SUM(AO11:AO42)</f>
        <v>168781.41000000006</v>
      </c>
      <c r="AP43" s="104">
        <f>SUM(AP11:AP42)</f>
        <v>0</v>
      </c>
      <c r="AQ43" s="104">
        <f>SUM(AQ11:AQ42)</f>
        <v>168781.41000000006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3"/>
  <sheetViews>
    <sheetView showGridLines="0" showZeros="0" zoomScale="75" workbookViewId="0">
      <pane xSplit="1" ySplit="9" topLeftCell="B16" activePane="bottomRight" state="frozen"/>
      <selection activeCell="K38" sqref="K38"/>
      <selection pane="topRight" activeCell="K38" sqref="K38"/>
      <selection pane="bottomLeft" activeCell="K38" sqref="K38"/>
      <selection pane="bottomRight" activeCell="K38" sqref="K38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39" t="s">
        <v>499</v>
      </c>
      <c r="M7" s="536" t="s">
        <v>501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39"/>
      <c r="M8" s="537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39"/>
      <c r="M9" s="538" t="s">
        <v>500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6880.84</v>
      </c>
      <c r="C11" s="9">
        <f>LOOKUP(B11,'TABLA ISR ART 113 LISR'!$A$6:$A$17,'TABLA ISR ART 113 LISR'!$A$6:$A$17)</f>
        <v>5081.41</v>
      </c>
      <c r="D11" s="9">
        <f t="shared" ref="D11:D41" si="0">SUM(B11-C11)</f>
        <v>1799.4300000000003</v>
      </c>
      <c r="E11" s="112">
        <f>LOOKUP(B11,'TABLA ISR ART 113 LISR'!$A$6:$A$17,'TABLA ISR ART 113 LISR'!$D$6:$D$17)</f>
        <v>0.21360000000000001</v>
      </c>
      <c r="F11" s="9">
        <f t="shared" ref="F11:F41" si="1">ROUND(D11*E11,2)</f>
        <v>384.36</v>
      </c>
      <c r="G11" s="35">
        <f>LOOKUP(B11,'TABLA ISR ART 113 LISR'!$A$6:$A$17,'TABLA ISR ART 113 LISR'!$C$6:$C$17)</f>
        <v>538.20000000000005</v>
      </c>
      <c r="H11" s="35">
        <f t="shared" ref="H11:H41" si="2">SUM(F11+G11)</f>
        <v>922.56000000000006</v>
      </c>
      <c r="I11" s="35">
        <v>0</v>
      </c>
      <c r="J11" s="35">
        <f t="shared" ref="J11:J41" si="3">IF(H11&gt;I11,H11-I11,0)</f>
        <v>922.56000000000006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6408.6</v>
      </c>
      <c r="C12" s="9">
        <f>LOOKUP(B12,'TABLA ISR ART 113 LISR'!$A$6:$A$17,'TABLA ISR ART 113 LISR'!$A$6:$A$17)</f>
        <v>5081.41</v>
      </c>
      <c r="D12" s="9">
        <f t="shared" si="0"/>
        <v>1327.1900000000005</v>
      </c>
      <c r="E12" s="112">
        <f>LOOKUP(B12,'TABLA ISR ART 113 LISR'!$A$6:$A$17,'TABLA ISR ART 113 LISR'!$D$6:$D$17)</f>
        <v>0.21360000000000001</v>
      </c>
      <c r="F12" s="9">
        <f t="shared" si="1"/>
        <v>283.49</v>
      </c>
      <c r="G12" s="35">
        <f>LOOKUP(B12,'TABLA ISR ART 113 LISR'!$A$6:$A$17,'TABLA ISR ART 113 LISR'!$C$6:$C$17)</f>
        <v>538.20000000000005</v>
      </c>
      <c r="H12" s="35">
        <f t="shared" si="2"/>
        <v>821.69</v>
      </c>
      <c r="I12" s="35">
        <v>0</v>
      </c>
      <c r="J12" s="35">
        <f t="shared" si="3"/>
        <v>821.69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6702.6</v>
      </c>
      <c r="C13" s="9">
        <f>LOOKUP(B13,'TABLA ISR ART 113 LISR'!$A$6:$A$17,'TABLA ISR ART 113 LISR'!$A$6:$A$17)</f>
        <v>5081.41</v>
      </c>
      <c r="D13" s="9">
        <f t="shared" si="0"/>
        <v>1621.1900000000005</v>
      </c>
      <c r="E13" s="112">
        <f>LOOKUP(B13,'TABLA ISR ART 113 LISR'!$A$6:$A$17,'TABLA ISR ART 113 LISR'!$D$6:$D$17)</f>
        <v>0.21360000000000001</v>
      </c>
      <c r="F13" s="9">
        <f t="shared" si="1"/>
        <v>346.29</v>
      </c>
      <c r="G13" s="35">
        <f>LOOKUP(B13,'TABLA ISR ART 113 LISR'!$A$6:$A$17,'TABLA ISR ART 113 LISR'!$C$6:$C$17)</f>
        <v>538.20000000000005</v>
      </c>
      <c r="H13" s="35">
        <f t="shared" si="2"/>
        <v>884.49</v>
      </c>
      <c r="I13" s="35">
        <v>0</v>
      </c>
      <c r="J13" s="35">
        <f t="shared" si="3"/>
        <v>884.49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5607.5249999999996</v>
      </c>
      <c r="C14" s="9">
        <f>LOOKUP(B14,'TABLA ISR ART 113 LISR'!$A$6:$A$17,'TABLA ISR ART 113 LISR'!$A$6:$A$17)</f>
        <v>5081.41</v>
      </c>
      <c r="D14" s="9">
        <f t="shared" si="0"/>
        <v>526.11499999999978</v>
      </c>
      <c r="E14" s="112">
        <f>LOOKUP(B14,'TABLA ISR ART 113 LISR'!$A$6:$A$17,'TABLA ISR ART 113 LISR'!$D$6:$D$17)</f>
        <v>0.21360000000000001</v>
      </c>
      <c r="F14" s="9">
        <f t="shared" si="1"/>
        <v>112.38</v>
      </c>
      <c r="G14" s="35">
        <f>LOOKUP(B14,'TABLA ISR ART 113 LISR'!$A$6:$A$17,'TABLA ISR ART 113 LISR'!$C$6:$C$17)</f>
        <v>538.20000000000005</v>
      </c>
      <c r="H14" s="35">
        <f t="shared" si="2"/>
        <v>650.58000000000004</v>
      </c>
      <c r="I14" s="35">
        <v>0</v>
      </c>
      <c r="J14" s="35">
        <f t="shared" si="3"/>
        <v>650.58000000000004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4486.0199999999995</v>
      </c>
      <c r="C15" s="9">
        <f>LOOKUP(B15,'TABLA ISR ART 113 LISR'!$A$6:$A$17,'TABLA ISR ART 113 LISR'!$A$6:$A$17)</f>
        <v>4244.1099999999997</v>
      </c>
      <c r="D15" s="9">
        <f t="shared" si="0"/>
        <v>241.90999999999985</v>
      </c>
      <c r="E15" s="112">
        <f>LOOKUP(B15,'TABLA ISR ART 113 LISR'!$A$6:$A$17,'TABLA ISR ART 113 LISR'!$D$6:$D$17)</f>
        <v>0.1792</v>
      </c>
      <c r="F15" s="9">
        <f t="shared" si="1"/>
        <v>43.35</v>
      </c>
      <c r="G15" s="35">
        <f>LOOKUP(B15,'TABLA ISR ART 113 LISR'!$A$6:$A$17,'TABLA ISR ART 113 LISR'!$C$6:$C$17)</f>
        <v>388.05</v>
      </c>
      <c r="H15" s="35">
        <f t="shared" si="2"/>
        <v>431.40000000000003</v>
      </c>
      <c r="I15" s="35">
        <v>0</v>
      </c>
      <c r="J15" s="35">
        <f t="shared" si="3"/>
        <v>431.40000000000003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2883.87</v>
      </c>
      <c r="C16" s="9">
        <f>LOOKUP(B16,'TABLA ISR ART 113 LISR'!$A$6:$A$17,'TABLA ISR ART 113 LISR'!$A$6:$A$17)</f>
        <v>2077.5100000000002</v>
      </c>
      <c r="D16" s="9">
        <f t="shared" si="0"/>
        <v>806.35999999999967</v>
      </c>
      <c r="E16" s="112">
        <f>LOOKUP(B16,'TABLA ISR ART 113 LISR'!$A$6:$A$17,'TABLA ISR ART 113 LISR'!$D$6:$D$17)</f>
        <v>0.10879999999999999</v>
      </c>
      <c r="F16" s="9">
        <f t="shared" si="1"/>
        <v>87.73</v>
      </c>
      <c r="G16" s="35">
        <f>LOOKUP(B16,'TABLA ISR ART 113 LISR'!$A$6:$A$17,'TABLA ISR ART 113 LISR'!$C$6:$C$17)</f>
        <v>121.95</v>
      </c>
      <c r="H16" s="35">
        <f t="shared" si="2"/>
        <v>209.68</v>
      </c>
      <c r="I16" s="35">
        <v>0</v>
      </c>
      <c r="J16" s="35">
        <f t="shared" si="3"/>
        <v>209.68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5100.45</v>
      </c>
      <c r="C17" s="9">
        <f>LOOKUP(B17,'TABLA ISR ART 113 LISR'!$A$6:$A$17,'TABLA ISR ART 113 LISR'!$A$6:$A$17)</f>
        <v>5081.41</v>
      </c>
      <c r="D17" s="9">
        <f t="shared" si="0"/>
        <v>19.039999999999964</v>
      </c>
      <c r="E17" s="112">
        <f>LOOKUP(B17,'TABLA ISR ART 113 LISR'!$A$6:$A$17,'TABLA ISR ART 113 LISR'!$D$6:$D$17)</f>
        <v>0.21360000000000001</v>
      </c>
      <c r="F17" s="9">
        <f t="shared" si="1"/>
        <v>4.07</v>
      </c>
      <c r="G17" s="35">
        <f>LOOKUP(B17,'TABLA ISR ART 113 LISR'!$A$6:$A$17,'TABLA ISR ART 113 LISR'!$C$6:$C$17)</f>
        <v>538.20000000000005</v>
      </c>
      <c r="H17" s="35">
        <f t="shared" si="2"/>
        <v>542.2700000000001</v>
      </c>
      <c r="I17" s="35">
        <v>0</v>
      </c>
      <c r="J17" s="35">
        <f t="shared" si="3"/>
        <v>542.2700000000001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4806.45</v>
      </c>
      <c r="C18" s="9">
        <f>LOOKUP(B18,'TABLA ISR ART 113 LISR'!$A$6:$A$17,'TABLA ISR ART 113 LISR'!$A$6:$A$17)</f>
        <v>4244.1099999999997</v>
      </c>
      <c r="D18" s="9">
        <f t="shared" si="0"/>
        <v>562.34000000000015</v>
      </c>
      <c r="E18" s="112">
        <f>LOOKUP(B18,'TABLA ISR ART 113 LISR'!$A$6:$A$17,'TABLA ISR ART 113 LISR'!$D$6:$D$17)</f>
        <v>0.1792</v>
      </c>
      <c r="F18" s="9">
        <f t="shared" si="1"/>
        <v>100.77</v>
      </c>
      <c r="G18" s="35">
        <f>LOOKUP(B18,'TABLA ISR ART 113 LISR'!$A$6:$A$17,'TABLA ISR ART 113 LISR'!$C$6:$C$17)</f>
        <v>388.05</v>
      </c>
      <c r="H18" s="35">
        <f t="shared" si="2"/>
        <v>488.82</v>
      </c>
      <c r="I18" s="35">
        <v>0</v>
      </c>
      <c r="J18" s="35">
        <f t="shared" si="3"/>
        <v>488.82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1762.3649999999998</v>
      </c>
      <c r="C19" s="9">
        <f>LOOKUP(B19,'TABLA ISR ART 113 LISR'!$A$6:$A$17,'TABLA ISR ART 113 LISR'!$A$6:$A$17)</f>
        <v>244.81</v>
      </c>
      <c r="D19" s="9">
        <f t="shared" si="0"/>
        <v>1517.5549999999998</v>
      </c>
      <c r="E19" s="112">
        <f>LOOKUP(B19,'TABLA ISR ART 113 LISR'!$A$6:$A$17,'TABLA ISR ART 113 LISR'!$D$6:$D$17)</f>
        <v>6.4000000000000001E-2</v>
      </c>
      <c r="F19" s="9">
        <f t="shared" si="1"/>
        <v>97.12</v>
      </c>
      <c r="G19" s="35">
        <f>LOOKUP(B19,'TABLA ISR ART 113 LISR'!$A$6:$A$17,'TABLA ISR ART 113 LISR'!$C$6:$C$17)</f>
        <v>4.6500000000000004</v>
      </c>
      <c r="H19" s="35">
        <f t="shared" si="2"/>
        <v>101.77000000000001</v>
      </c>
      <c r="I19" s="35">
        <v>0</v>
      </c>
      <c r="J19" s="35">
        <f t="shared" si="3"/>
        <v>101.77000000000001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2243.0099999999998</v>
      </c>
      <c r="C20" s="9">
        <f>LOOKUP(B20,'TABLA ISR ART 113 LISR'!$A$6:$A$17,'TABLA ISR ART 113 LISR'!$A$6:$A$17)</f>
        <v>2077.5100000000002</v>
      </c>
      <c r="D20" s="9">
        <f t="shared" si="0"/>
        <v>165.49999999999955</v>
      </c>
      <c r="E20" s="112">
        <f>LOOKUP(B20,'TABLA ISR ART 113 LISR'!$A$6:$A$17,'TABLA ISR ART 113 LISR'!$D$6:$D$17)</f>
        <v>0.10879999999999999</v>
      </c>
      <c r="F20" s="9">
        <f t="shared" si="1"/>
        <v>18.010000000000002</v>
      </c>
      <c r="G20" s="35">
        <f>LOOKUP(B20,'TABLA ISR ART 113 LISR'!$A$6:$A$17,'TABLA ISR ART 113 LISR'!$C$6:$C$17)</f>
        <v>121.95</v>
      </c>
      <c r="H20" s="35">
        <f t="shared" si="2"/>
        <v>139.96</v>
      </c>
      <c r="I20" s="35">
        <v>0</v>
      </c>
      <c r="J20" s="35">
        <f t="shared" si="3"/>
        <v>139.96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6408.6</v>
      </c>
      <c r="C21" s="9">
        <f>LOOKUP(B21,'TABLA ISR ART 113 LISR'!$A$6:$A$17,'TABLA ISR ART 113 LISR'!$A$6:$A$17)</f>
        <v>5081.41</v>
      </c>
      <c r="D21" s="9">
        <f t="shared" si="0"/>
        <v>1327.1900000000005</v>
      </c>
      <c r="E21" s="112">
        <f>LOOKUP(B21,'TABLA ISR ART 113 LISR'!$A$6:$A$17,'TABLA ISR ART 113 LISR'!$D$6:$D$17)</f>
        <v>0.21360000000000001</v>
      </c>
      <c r="F21" s="9">
        <f t="shared" si="1"/>
        <v>283.49</v>
      </c>
      <c r="G21" s="35">
        <f>LOOKUP(B21,'TABLA ISR ART 113 LISR'!$A$6:$A$17,'TABLA ISR ART 113 LISR'!$C$6:$C$17)</f>
        <v>538.20000000000005</v>
      </c>
      <c r="H21" s="35">
        <f t="shared" si="2"/>
        <v>821.69</v>
      </c>
      <c r="I21" s="35">
        <v>0</v>
      </c>
      <c r="J21" s="35">
        <f t="shared" si="3"/>
        <v>821.69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7253.6</v>
      </c>
      <c r="C22" s="9">
        <f>LOOKUP(B22,'TABLA ISR ART 113 LISR'!$A$6:$A$17,'TABLA ISR ART 113 LISR'!$A$6:$A$17)</f>
        <v>5081.41</v>
      </c>
      <c r="D22" s="9">
        <f t="shared" si="0"/>
        <v>2172.1900000000005</v>
      </c>
      <c r="E22" s="112">
        <f>LOOKUP(B22,'TABLA ISR ART 113 LISR'!$A$6:$A$17,'TABLA ISR ART 113 LISR'!$D$6:$D$17)</f>
        <v>0.21360000000000001</v>
      </c>
      <c r="F22" s="9">
        <f t="shared" si="1"/>
        <v>463.98</v>
      </c>
      <c r="G22" s="35">
        <f>LOOKUP(B22,'TABLA ISR ART 113 LISR'!$A$6:$A$17,'TABLA ISR ART 113 LISR'!$C$6:$C$17)</f>
        <v>538.20000000000005</v>
      </c>
      <c r="H22" s="35">
        <f t="shared" si="2"/>
        <v>1002.1800000000001</v>
      </c>
      <c r="I22" s="35">
        <v>0</v>
      </c>
      <c r="J22" s="35">
        <f t="shared" si="3"/>
        <v>1002.1800000000001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6702.6</v>
      </c>
      <c r="C23" s="9">
        <f>LOOKUP(B23,'TABLA ISR ART 113 LISR'!$A$6:$A$17,'TABLA ISR ART 113 LISR'!$A$6:$A$17)</f>
        <v>5081.41</v>
      </c>
      <c r="D23" s="9">
        <f t="shared" si="0"/>
        <v>1621.1900000000005</v>
      </c>
      <c r="E23" s="112">
        <f>LOOKUP(B23,'TABLA ISR ART 113 LISR'!$A$6:$A$17,'TABLA ISR ART 113 LISR'!$D$6:$D$17)</f>
        <v>0.21360000000000001</v>
      </c>
      <c r="F23" s="9">
        <f t="shared" si="1"/>
        <v>346.29</v>
      </c>
      <c r="G23" s="35">
        <f>LOOKUP(B23,'TABLA ISR ART 113 LISR'!$A$6:$A$17,'TABLA ISR ART 113 LISR'!$C$6:$C$17)</f>
        <v>538.20000000000005</v>
      </c>
      <c r="H23" s="35">
        <f t="shared" si="2"/>
        <v>884.49</v>
      </c>
      <c r="I23" s="35">
        <v>0</v>
      </c>
      <c r="J23" s="35">
        <f t="shared" si="3"/>
        <v>884.49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5126.8799999999992</v>
      </c>
      <c r="C24" s="9">
        <f>LOOKUP(B24,'TABLA ISR ART 113 LISR'!$A$6:$A$17,'TABLA ISR ART 113 LISR'!$A$6:$A$17)</f>
        <v>5081.41</v>
      </c>
      <c r="D24" s="9">
        <f t="shared" si="0"/>
        <v>45.469999999999345</v>
      </c>
      <c r="E24" s="112">
        <f>LOOKUP(B24,'TABLA ISR ART 113 LISR'!$A$6:$A$17,'TABLA ISR ART 113 LISR'!$D$6:$D$17)</f>
        <v>0.21360000000000001</v>
      </c>
      <c r="F24" s="9">
        <f t="shared" si="1"/>
        <v>9.7100000000000009</v>
      </c>
      <c r="G24" s="35">
        <f>LOOKUP(B24,'TABLA ISR ART 113 LISR'!$A$6:$A$17,'TABLA ISR ART 113 LISR'!$C$6:$C$17)</f>
        <v>538.20000000000005</v>
      </c>
      <c r="H24" s="35">
        <f t="shared" si="2"/>
        <v>547.91000000000008</v>
      </c>
      <c r="I24" s="35">
        <v>0</v>
      </c>
      <c r="J24" s="35">
        <f t="shared" si="3"/>
        <v>547.91000000000008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6408.6</v>
      </c>
      <c r="C25" s="9">
        <f>LOOKUP(B25,'TABLA ISR ART 113 LISR'!$A$6:$A$17,'TABLA ISR ART 113 LISR'!$A$6:$A$17)</f>
        <v>5081.41</v>
      </c>
      <c r="D25" s="9">
        <f t="shared" si="0"/>
        <v>1327.1900000000005</v>
      </c>
      <c r="E25" s="112">
        <f>LOOKUP(B25,'TABLA ISR ART 113 LISR'!$A$6:$A$17,'TABLA ISR ART 113 LISR'!$D$6:$D$17)</f>
        <v>0.21360000000000001</v>
      </c>
      <c r="F25" s="9">
        <f t="shared" si="1"/>
        <v>283.49</v>
      </c>
      <c r="G25" s="35">
        <f>LOOKUP(B25,'TABLA ISR ART 113 LISR'!$A$6:$A$17,'TABLA ISR ART 113 LISR'!$C$6:$C$17)</f>
        <v>538.20000000000005</v>
      </c>
      <c r="H25" s="35">
        <f t="shared" si="2"/>
        <v>821.69</v>
      </c>
      <c r="I25" s="35">
        <v>0</v>
      </c>
      <c r="J25" s="35">
        <f t="shared" si="3"/>
        <v>821.69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7253.6</v>
      </c>
      <c r="C26" s="9">
        <f>LOOKUP(B26,'TABLA ISR ART 113 LISR'!$A$6:$A$17,'TABLA ISR ART 113 LISR'!$A$6:$A$17)</f>
        <v>5081.41</v>
      </c>
      <c r="D26" s="9">
        <f t="shared" si="0"/>
        <v>2172.1900000000005</v>
      </c>
      <c r="E26" s="112">
        <f>LOOKUP(B26,'TABLA ISR ART 113 LISR'!$A$6:$A$17,'TABLA ISR ART 113 LISR'!$D$6:$D$17)</f>
        <v>0.21360000000000001</v>
      </c>
      <c r="F26" s="9">
        <f t="shared" si="1"/>
        <v>463.98</v>
      </c>
      <c r="G26" s="35">
        <f>LOOKUP(B26,'TABLA ISR ART 113 LISR'!$A$6:$A$17,'TABLA ISR ART 113 LISR'!$C$6:$C$17)</f>
        <v>538.20000000000005</v>
      </c>
      <c r="H26" s="35">
        <f t="shared" si="2"/>
        <v>1002.1800000000001</v>
      </c>
      <c r="I26" s="35">
        <v>0</v>
      </c>
      <c r="J26" s="35">
        <f t="shared" si="3"/>
        <v>1002.1800000000001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4261.5</v>
      </c>
      <c r="C27" s="9">
        <f>LOOKUP(B27,'TABLA ISR ART 113 LISR'!$A$6:$A$17,'TABLA ISR ART 113 LISR'!$A$6:$A$17)</f>
        <v>4244.1099999999997</v>
      </c>
      <c r="D27" s="9">
        <f t="shared" si="0"/>
        <v>17.390000000000327</v>
      </c>
      <c r="E27" s="112">
        <f>LOOKUP(B27,'TABLA ISR ART 113 LISR'!$A$6:$A$17,'TABLA ISR ART 113 LISR'!$D$6:$D$17)</f>
        <v>0.1792</v>
      </c>
      <c r="F27" s="9">
        <f t="shared" si="1"/>
        <v>3.12</v>
      </c>
      <c r="G27" s="35">
        <f>LOOKUP(B27,'TABLA ISR ART 113 LISR'!$A$6:$A$17,'TABLA ISR ART 113 LISR'!$C$6:$C$17)</f>
        <v>388.05</v>
      </c>
      <c r="H27" s="35">
        <f t="shared" si="2"/>
        <v>391.17</v>
      </c>
      <c r="I27" s="35">
        <v>0</v>
      </c>
      <c r="J27" s="35">
        <f t="shared" si="3"/>
        <v>391.17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asimilables'!AO28)</f>
        <v>801.07500000000005</v>
      </c>
      <c r="C28" s="9">
        <f>LOOKUP(B28,'TABLA ISR ART 113 LISR'!$A$6:$A$17,'TABLA ISR ART 113 LISR'!$A$6:$A$17)</f>
        <v>244.81</v>
      </c>
      <c r="D28" s="9">
        <f>SUM(B28-C28)</f>
        <v>556.2650000000001</v>
      </c>
      <c r="E28" s="112">
        <f>LOOKUP(B28,'TABLA ISR ART 113 LISR'!$A$6:$A$17,'TABLA ISR ART 113 LISR'!$D$6:$D$17)</f>
        <v>6.4000000000000001E-2</v>
      </c>
      <c r="F28" s="9">
        <f>ROUND(D28*E28,2)</f>
        <v>35.6</v>
      </c>
      <c r="G28" s="35">
        <f>LOOKUP(B28,'TABLA ISR ART 113 LISR'!$A$6:$A$17,'TABLA ISR ART 113 LISR'!$C$6:$C$17)</f>
        <v>4.6500000000000004</v>
      </c>
      <c r="H28" s="35">
        <f>SUM(F28+G28)</f>
        <v>40.25</v>
      </c>
      <c r="I28" s="35">
        <v>0</v>
      </c>
      <c r="J28" s="35">
        <f>IF(H28&gt;I28,H28-I28,0)</f>
        <v>40.25</v>
      </c>
      <c r="K28" s="35"/>
      <c r="L28" s="104"/>
      <c r="M28" s="104"/>
    </row>
    <row r="29" spans="1:13" ht="18.95" customHeight="1" x14ac:dyDescent="0.2">
      <c r="A29" s="242" t="str">
        <f>'BASE GRAVABLE asimilables'!A29</f>
        <v>CÁRDENAS MAGAÑA JORGE A.</v>
      </c>
      <c r="B29" s="9">
        <f>SUM('BASE GRAVABLE asimilables'!AO29)</f>
        <v>6644.72</v>
      </c>
      <c r="C29" s="9">
        <f>LOOKUP(B29,'TABLA ISR ART 113 LISR'!$A$6:$A$17,'TABLA ISR ART 113 LISR'!$A$6:$A$17)</f>
        <v>5081.41</v>
      </c>
      <c r="D29" s="9">
        <f t="shared" si="0"/>
        <v>1563.3100000000004</v>
      </c>
      <c r="E29" s="112">
        <f>LOOKUP(B29,'TABLA ISR ART 113 LISR'!$A$6:$A$17,'TABLA ISR ART 113 LISR'!$D$6:$D$17)</f>
        <v>0.21360000000000001</v>
      </c>
      <c r="F29" s="9">
        <f t="shared" si="1"/>
        <v>333.92</v>
      </c>
      <c r="G29" s="35">
        <f>LOOKUP(B29,'TABLA ISR ART 113 LISR'!$A$6:$A$17,'TABLA ISR ART 113 LISR'!$C$6:$C$17)</f>
        <v>538.20000000000005</v>
      </c>
      <c r="H29" s="35">
        <f t="shared" si="2"/>
        <v>872.12000000000012</v>
      </c>
      <c r="I29" s="35">
        <v>0</v>
      </c>
      <c r="J29" s="35">
        <f t="shared" si="3"/>
        <v>872.12000000000012</v>
      </c>
      <c r="K29" s="35"/>
      <c r="L29" s="104"/>
      <c r="M29" s="104"/>
    </row>
    <row r="30" spans="1:13" ht="18.95" customHeight="1" x14ac:dyDescent="0.2">
      <c r="A30" s="242" t="str">
        <f>'BASE GRAVABLE asimilables'!A30</f>
        <v>BAÑUELOS AMEZCUA ULISES</v>
      </c>
      <c r="B30" s="9">
        <f>SUM('BASE GRAVABLE asimilables'!AO30)</f>
        <v>7388.2000000000007</v>
      </c>
      <c r="C30" s="9">
        <f>LOOKUP(B30,'TABLA ISR ART 113 LISR'!$A$6:$A$17,'TABLA ISR ART 113 LISR'!$A$6:$A$17)</f>
        <v>5081.41</v>
      </c>
      <c r="D30" s="9">
        <f t="shared" si="0"/>
        <v>2306.7900000000009</v>
      </c>
      <c r="E30" s="112">
        <f>LOOKUP(B30,'TABLA ISR ART 113 LISR'!$A$6:$A$17,'TABLA ISR ART 113 LISR'!$D$6:$D$17)</f>
        <v>0.21360000000000001</v>
      </c>
      <c r="F30" s="9">
        <f t="shared" si="1"/>
        <v>492.73</v>
      </c>
      <c r="G30" s="35">
        <f>LOOKUP(B30,'TABLA ISR ART 113 LISR'!$A$6:$A$17,'TABLA ISR ART 113 LISR'!$C$6:$C$17)</f>
        <v>538.20000000000005</v>
      </c>
      <c r="H30" s="35">
        <f t="shared" si="2"/>
        <v>1030.93</v>
      </c>
      <c r="I30" s="35">
        <v>0</v>
      </c>
      <c r="J30" s="35">
        <f t="shared" si="3"/>
        <v>1030.93</v>
      </c>
      <c r="K30" s="35"/>
      <c r="L30" s="104"/>
      <c r="M30" s="104"/>
    </row>
    <row r="31" spans="1:13" ht="18.95" customHeight="1" x14ac:dyDescent="0.2">
      <c r="A31" s="242" t="str">
        <f>'BASE GRAVABLE asimilables'!A31</f>
        <v>MUNGUIA FLORES MIGUEL ANGEL</v>
      </c>
      <c r="B31" s="9">
        <f>SUM('BASE GRAVABLE asimilables'!AO31)</f>
        <v>6408.6</v>
      </c>
      <c r="C31" s="9">
        <f>LOOKUP(B31,'TABLA ISR ART 113 LISR'!$A$6:$A$17,'TABLA ISR ART 113 LISR'!$A$6:$A$17)</f>
        <v>5081.41</v>
      </c>
      <c r="D31" s="9">
        <f t="shared" si="0"/>
        <v>1327.1900000000005</v>
      </c>
      <c r="E31" s="112">
        <f>LOOKUP(B31,'TABLA ISR ART 113 LISR'!$A$6:$A$17,'TABLA ISR ART 113 LISR'!$D$6:$D$17)</f>
        <v>0.21360000000000001</v>
      </c>
      <c r="F31" s="9">
        <f t="shared" si="1"/>
        <v>283.49</v>
      </c>
      <c r="G31" s="35">
        <f>LOOKUP(B31,'TABLA ISR ART 113 LISR'!$A$6:$A$17,'TABLA ISR ART 113 LISR'!$C$6:$C$17)</f>
        <v>538.20000000000005</v>
      </c>
      <c r="H31" s="35">
        <f t="shared" si="2"/>
        <v>821.69</v>
      </c>
      <c r="I31" s="35">
        <v>0</v>
      </c>
      <c r="J31" s="35">
        <f t="shared" si="3"/>
        <v>821.69</v>
      </c>
      <c r="K31" s="35"/>
      <c r="L31" s="104"/>
      <c r="M31" s="104"/>
    </row>
    <row r="32" spans="1:13" ht="18.95" customHeight="1" x14ac:dyDescent="0.2">
      <c r="A32" s="242" t="str">
        <f>'BASE GRAVABLE asimilables'!A32</f>
        <v>GARCIA MAGAÑA RAUL</v>
      </c>
      <c r="B32" s="9">
        <f>SUM('BASE GRAVABLE asimilables'!AO32)</f>
        <v>6408.6</v>
      </c>
      <c r="C32" s="9">
        <f>LOOKUP(B32,'TABLA ISR ART 113 LISR'!$A$6:$A$17,'TABLA ISR ART 113 LISR'!$A$6:$A$17)</f>
        <v>5081.41</v>
      </c>
      <c r="D32" s="9">
        <f t="shared" si="0"/>
        <v>1327.1900000000005</v>
      </c>
      <c r="E32" s="112">
        <f>LOOKUP(B32,'TABLA ISR ART 113 LISR'!$A$6:$A$17,'TABLA ISR ART 113 LISR'!$D$6:$D$17)</f>
        <v>0.21360000000000001</v>
      </c>
      <c r="F32" s="9">
        <f t="shared" si="1"/>
        <v>283.49</v>
      </c>
      <c r="G32" s="35">
        <f>LOOKUP(B32,'TABLA ISR ART 113 LISR'!$A$6:$A$17,'TABLA ISR ART 113 LISR'!$C$6:$C$17)</f>
        <v>538.20000000000005</v>
      </c>
      <c r="H32" s="35">
        <f t="shared" si="2"/>
        <v>821.69</v>
      </c>
      <c r="I32" s="35">
        <v>0</v>
      </c>
      <c r="J32" s="35">
        <f t="shared" si="3"/>
        <v>821.69</v>
      </c>
      <c r="K32" s="35"/>
      <c r="L32" s="104"/>
      <c r="M32" s="104"/>
    </row>
    <row r="33" spans="1:13" ht="18.95" customHeight="1" x14ac:dyDescent="0.2">
      <c r="A33" s="242" t="str">
        <f>'BASE GRAVABLE asimilables'!A33</f>
        <v>MARIA FLORENCIA GONZALEZ ZUÑIGA</v>
      </c>
      <c r="B33" s="9">
        <f>SUM('BASE GRAVABLE asimilables'!AO33)</f>
        <v>5287.0949999999993</v>
      </c>
      <c r="C33" s="9">
        <f>LOOKUP(B33,'TABLA ISR ART 113 LISR'!$A$6:$A$17,'TABLA ISR ART 113 LISR'!$A$6:$A$17)</f>
        <v>5081.41</v>
      </c>
      <c r="D33" s="9">
        <f t="shared" si="0"/>
        <v>205.68499999999949</v>
      </c>
      <c r="E33" s="112">
        <f>LOOKUP(B33,'TABLA ISR ART 113 LISR'!$A$6:$A$17,'TABLA ISR ART 113 LISR'!$D$6:$D$17)</f>
        <v>0.21360000000000001</v>
      </c>
      <c r="F33" s="9">
        <f t="shared" si="1"/>
        <v>43.93</v>
      </c>
      <c r="G33" s="35">
        <f>LOOKUP(B33,'TABLA ISR ART 113 LISR'!$A$6:$A$17,'TABLA ISR ART 113 LISR'!$C$6:$C$17)</f>
        <v>538.20000000000005</v>
      </c>
      <c r="H33" s="35">
        <f t="shared" si="2"/>
        <v>582.13</v>
      </c>
      <c r="I33" s="35">
        <v>0</v>
      </c>
      <c r="J33" s="35">
        <f t="shared" si="3"/>
        <v>582.13</v>
      </c>
      <c r="K33" s="35"/>
      <c r="L33" s="104"/>
      <c r="M33" s="104"/>
    </row>
    <row r="34" spans="1:13" ht="18.95" customHeight="1" x14ac:dyDescent="0.2">
      <c r="A34" s="242" t="str">
        <f>'BASE GRAVABLE asimilables'!A34</f>
        <v>RODRIGUEZ MORALES MOISES</v>
      </c>
      <c r="B34" s="9">
        <f>SUM('BASE GRAVABLE asimilables'!AO34)</f>
        <v>5607.5249999999996</v>
      </c>
      <c r="C34" s="9">
        <f>LOOKUP(B34,'TABLA ISR ART 113 LISR'!$A$6:$A$17,'TABLA ISR ART 113 LISR'!$A$6:$A$17)</f>
        <v>5081.41</v>
      </c>
      <c r="D34" s="9">
        <f t="shared" si="0"/>
        <v>526.11499999999978</v>
      </c>
      <c r="E34" s="112">
        <f>LOOKUP(B34,'TABLA ISR ART 113 LISR'!$A$6:$A$17,'TABLA ISR ART 113 LISR'!$D$6:$D$17)</f>
        <v>0.21360000000000001</v>
      </c>
      <c r="F34" s="9">
        <f t="shared" si="1"/>
        <v>112.38</v>
      </c>
      <c r="G34" s="35">
        <f>LOOKUP(B34,'TABLA ISR ART 113 LISR'!$A$6:$A$17,'TABLA ISR ART 113 LISR'!$C$6:$C$17)</f>
        <v>538.20000000000005</v>
      </c>
      <c r="H34" s="35">
        <f t="shared" si="2"/>
        <v>650.58000000000004</v>
      </c>
      <c r="I34" s="35">
        <v>0</v>
      </c>
      <c r="J34" s="35">
        <f t="shared" si="3"/>
        <v>650.58000000000004</v>
      </c>
      <c r="K34" s="35"/>
      <c r="L34" s="104"/>
      <c r="M34" s="104"/>
    </row>
    <row r="35" spans="1:13" ht="18.95" customHeight="1" x14ac:dyDescent="0.2">
      <c r="A35" s="242" t="str">
        <f>'BASE GRAVABLE asimilables'!A35</f>
        <v>VENEGAS MORENO JUAN JOSE</v>
      </c>
      <c r="B35" s="9">
        <f>SUM('BASE GRAVABLE asimilables'!AO35)</f>
        <v>5944.95</v>
      </c>
      <c r="C35" s="9">
        <f>LOOKUP(B35,'TABLA ISR ART 113 LISR'!$A$6:$A$17,'TABLA ISR ART 113 LISR'!$A$6:$A$17)</f>
        <v>5081.41</v>
      </c>
      <c r="D35" s="9">
        <f t="shared" si="0"/>
        <v>863.54</v>
      </c>
      <c r="E35" s="112">
        <f>LOOKUP(B35,'TABLA ISR ART 113 LISR'!$A$6:$A$17,'TABLA ISR ART 113 LISR'!$D$6:$D$17)</f>
        <v>0.21360000000000001</v>
      </c>
      <c r="F35" s="9">
        <f t="shared" si="1"/>
        <v>184.45</v>
      </c>
      <c r="G35" s="35">
        <f>LOOKUP(B35,'TABLA ISR ART 113 LISR'!$A$6:$A$17,'TABLA ISR ART 113 LISR'!$C$6:$C$17)</f>
        <v>538.20000000000005</v>
      </c>
      <c r="H35" s="35">
        <f t="shared" si="2"/>
        <v>722.65000000000009</v>
      </c>
      <c r="I35" s="35">
        <v>0</v>
      </c>
      <c r="J35" s="35">
        <f t="shared" si="3"/>
        <v>722.65000000000009</v>
      </c>
      <c r="K35" s="35"/>
      <c r="L35" s="104"/>
      <c r="M35" s="104"/>
    </row>
    <row r="36" spans="1:13" ht="18.95" customHeight="1" x14ac:dyDescent="0.2">
      <c r="A36" s="242" t="str">
        <f>'BASE GRAVABLE asimilables'!A36</f>
        <v>INIESTRA GONZALEZ J. JESUS</v>
      </c>
      <c r="B36" s="9">
        <f>SUM('BASE GRAVABLE asimilables'!AO36)</f>
        <v>7253.6</v>
      </c>
      <c r="C36" s="9">
        <f>LOOKUP(B36,'TABLA ISR ART 113 LISR'!$A$6:$A$17,'TABLA ISR ART 113 LISR'!$A$6:$A$17)</f>
        <v>5081.41</v>
      </c>
      <c r="D36" s="9">
        <f t="shared" si="0"/>
        <v>2172.1900000000005</v>
      </c>
      <c r="E36" s="112">
        <f>LOOKUP(B36,'TABLA ISR ART 113 LISR'!$A$6:$A$17,'TABLA ISR ART 113 LISR'!$D$6:$D$17)</f>
        <v>0.21360000000000001</v>
      </c>
      <c r="F36" s="9">
        <f t="shared" si="1"/>
        <v>463.98</v>
      </c>
      <c r="G36" s="35">
        <f>LOOKUP(B36,'TABLA ISR ART 113 LISR'!$A$6:$A$17,'TABLA ISR ART 113 LISR'!$C$6:$C$17)</f>
        <v>538.20000000000005</v>
      </c>
      <c r="H36" s="35">
        <f t="shared" si="2"/>
        <v>1002.1800000000001</v>
      </c>
      <c r="I36" s="35">
        <v>0</v>
      </c>
      <c r="J36" s="35">
        <f t="shared" si="3"/>
        <v>1002.1800000000001</v>
      </c>
      <c r="K36" s="35"/>
      <c r="L36" s="104"/>
      <c r="M36" s="104"/>
    </row>
    <row r="37" spans="1:13" ht="18.95" customHeight="1" x14ac:dyDescent="0.2">
      <c r="A37" s="242" t="str">
        <f>'BASE GRAVABLE asimilables'!A37</f>
        <v>ALARCON DOMÍNGUEZ  KARINA</v>
      </c>
      <c r="B37" s="9">
        <f>SUM('BASE GRAVABLE asimilables'!AO37)</f>
        <v>8635.64</v>
      </c>
      <c r="C37" s="9">
        <f>LOOKUP(B37,'TABLA ISR ART 113 LISR'!$A$6:$A$17,'TABLA ISR ART 113 LISR'!$A$6:$A$17)</f>
        <v>5081.41</v>
      </c>
      <c r="D37" s="9">
        <f t="shared" si="0"/>
        <v>3554.2299999999996</v>
      </c>
      <c r="E37" s="112">
        <f>LOOKUP(B37,'TABLA ISR ART 113 LISR'!$A$6:$A$17,'TABLA ISR ART 113 LISR'!$D$6:$D$17)</f>
        <v>0.21360000000000001</v>
      </c>
      <c r="F37" s="9">
        <f t="shared" si="1"/>
        <v>759.18</v>
      </c>
      <c r="G37" s="35">
        <f>LOOKUP(B37,'TABLA ISR ART 113 LISR'!$A$6:$A$17,'TABLA ISR ART 113 LISR'!$C$6:$C$17)</f>
        <v>538.20000000000005</v>
      </c>
      <c r="H37" s="35">
        <f t="shared" si="2"/>
        <v>1297.3800000000001</v>
      </c>
      <c r="I37" s="35">
        <v>0</v>
      </c>
      <c r="J37" s="35">
        <f t="shared" si="3"/>
        <v>1297.3800000000001</v>
      </c>
      <c r="K37" s="35"/>
      <c r="L37" s="104"/>
      <c r="M37" s="104"/>
    </row>
    <row r="38" spans="1:13" ht="18.95" customHeight="1" x14ac:dyDescent="0.2">
      <c r="A38" s="242" t="str">
        <f>'BASE GRAVABLE asimilables'!A38</f>
        <v>ORTIZ AVILA WSCARY FABIAN</v>
      </c>
      <c r="B38" s="9">
        <f>SUM('BASE GRAVABLE asimilables'!AO38)</f>
        <v>6408.6</v>
      </c>
      <c r="C38" s="9">
        <f>LOOKUP(B38,'TABLA ISR ART 113 LISR'!$A$6:$A$17,'TABLA ISR ART 113 LISR'!$A$6:$A$17)</f>
        <v>5081.41</v>
      </c>
      <c r="D38" s="9">
        <f t="shared" si="0"/>
        <v>1327.1900000000005</v>
      </c>
      <c r="E38" s="112">
        <f>LOOKUP(B38,'TABLA ISR ART 113 LISR'!$A$6:$A$17,'TABLA ISR ART 113 LISR'!$D$6:$D$17)</f>
        <v>0.21360000000000001</v>
      </c>
      <c r="F38" s="9">
        <f t="shared" si="1"/>
        <v>283.49</v>
      </c>
      <c r="G38" s="35">
        <f>LOOKUP(B38,'TABLA ISR ART 113 LISR'!$A$6:$A$17,'TABLA ISR ART 113 LISR'!$C$6:$C$17)</f>
        <v>538.20000000000005</v>
      </c>
      <c r="H38" s="35">
        <f t="shared" si="2"/>
        <v>821.69</v>
      </c>
      <c r="I38" s="35">
        <v>0</v>
      </c>
      <c r="J38" s="35">
        <f t="shared" si="3"/>
        <v>821.69</v>
      </c>
      <c r="K38" s="35"/>
      <c r="L38" s="104"/>
      <c r="M38" s="104"/>
    </row>
    <row r="39" spans="1:13" ht="18.95" customHeight="1" x14ac:dyDescent="0.2">
      <c r="A39" s="242" t="str">
        <f>'BASE GRAVABLE asimilables'!A39</f>
        <v>RIOS SALOME LETICIA BETSAIDA</v>
      </c>
      <c r="B39" s="9">
        <f>SUM('BASE GRAVABLE asimilables'!AO39)</f>
        <v>5287.0949999999993</v>
      </c>
      <c r="C39" s="9">
        <f>LOOKUP(B39,'TABLA ISR ART 113 LISR'!$A$6:$A$17,'TABLA ISR ART 113 LISR'!$A$6:$A$17)</f>
        <v>5081.41</v>
      </c>
      <c r="D39" s="9">
        <f t="shared" si="0"/>
        <v>205.68499999999949</v>
      </c>
      <c r="E39" s="112">
        <f>LOOKUP(B39,'TABLA ISR ART 113 LISR'!$A$6:$A$17,'TABLA ISR ART 113 LISR'!$D$6:$D$17)</f>
        <v>0.21360000000000001</v>
      </c>
      <c r="F39" s="9">
        <f t="shared" si="1"/>
        <v>43.93</v>
      </c>
      <c r="G39" s="35">
        <f>LOOKUP(B39,'TABLA ISR ART 113 LISR'!$A$6:$A$17,'TABLA ISR ART 113 LISR'!$C$6:$C$17)</f>
        <v>538.20000000000005</v>
      </c>
      <c r="H39" s="35">
        <f t="shared" si="2"/>
        <v>582.13</v>
      </c>
      <c r="I39" s="35">
        <v>0</v>
      </c>
      <c r="J39" s="35">
        <f t="shared" si="3"/>
        <v>582.13</v>
      </c>
      <c r="K39" s="35"/>
      <c r="L39" s="104"/>
      <c r="M39" s="104"/>
    </row>
    <row r="40" spans="1:13" ht="18.95" customHeight="1" x14ac:dyDescent="0.2">
      <c r="A40" s="242" t="str">
        <f>'BASE GRAVABLE asimilables'!A40</f>
        <v>GAYTAN ANDRADE JUAN JOSE</v>
      </c>
      <c r="B40" s="9">
        <f>SUM('BASE GRAVABLE asimilables'!AO40)</f>
        <v>6408.6</v>
      </c>
      <c r="C40" s="9">
        <f>LOOKUP(B40,'TABLA ISR ART 113 LISR'!$A$6:$A$17,'TABLA ISR ART 113 LISR'!$A$6:$A$17)</f>
        <v>5081.41</v>
      </c>
      <c r="D40" s="9">
        <f t="shared" si="0"/>
        <v>1327.1900000000005</v>
      </c>
      <c r="E40" s="112">
        <f>LOOKUP(B40,'TABLA ISR ART 113 LISR'!$A$6:$A$17,'TABLA ISR ART 113 LISR'!$D$6:$D$17)</f>
        <v>0.21360000000000001</v>
      </c>
      <c r="F40" s="9">
        <f t="shared" si="1"/>
        <v>283.49</v>
      </c>
      <c r="G40" s="35">
        <f>LOOKUP(B40,'TABLA ISR ART 113 LISR'!$A$6:$A$17,'TABLA ISR ART 113 LISR'!$C$6:$C$17)</f>
        <v>538.20000000000005</v>
      </c>
      <c r="H40" s="35">
        <f t="shared" si="2"/>
        <v>821.69</v>
      </c>
      <c r="I40" s="35">
        <v>0</v>
      </c>
      <c r="J40" s="35">
        <f t="shared" si="3"/>
        <v>821.69</v>
      </c>
      <c r="K40" s="35"/>
      <c r="L40" s="104"/>
      <c r="M40" s="104"/>
    </row>
    <row r="41" spans="1:13" ht="18.95" customHeight="1" x14ac:dyDescent="0.2">
      <c r="A41" s="101"/>
      <c r="B41" s="9">
        <f>SUM('BASE GRAVABLE asimilables'!AO41)</f>
        <v>0</v>
      </c>
      <c r="C41" s="9">
        <f>LOOKUP(B41,'TABLA ISR ART 113 LISR'!A6:A14,'TABLA ISR ART 113 LISR'!A6:A14)</f>
        <v>0</v>
      </c>
      <c r="D41" s="9">
        <f t="shared" si="0"/>
        <v>0</v>
      </c>
      <c r="E41" s="112">
        <f>LOOKUP(B41,'TABLA ISR ART 113 LISR'!A6:A14,'TABLA ISR ART 113 LISR'!D6:D14)</f>
        <v>0</v>
      </c>
      <c r="F41" s="9">
        <f t="shared" si="1"/>
        <v>0</v>
      </c>
      <c r="G41" s="35">
        <f>LOOKUP(B41,'TABLA ISR ART 113 LISR'!A6:A14,'TABLA ISR ART 113 LISR'!C6:C14)</f>
        <v>0</v>
      </c>
      <c r="H41" s="35">
        <f t="shared" si="2"/>
        <v>0</v>
      </c>
      <c r="I41" s="35">
        <v>0</v>
      </c>
      <c r="J41" s="35">
        <f t="shared" si="3"/>
        <v>0</v>
      </c>
      <c r="K41" s="35">
        <f>IF(H41&lt;I41,I41-H41,0)</f>
        <v>0</v>
      </c>
      <c r="L41" s="104"/>
      <c r="M41" s="104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104"/>
      <c r="M42" s="104"/>
    </row>
    <row r="43" spans="1:13" ht="18.95" customHeight="1" x14ac:dyDescent="0.2">
      <c r="A43" s="103" t="s">
        <v>35</v>
      </c>
      <c r="B43" s="104">
        <f>SUM(B11:B42)</f>
        <v>168781.41000000006</v>
      </c>
      <c r="C43" s="126"/>
      <c r="D43" s="127"/>
      <c r="E43" s="127"/>
      <c r="F43" s="127"/>
      <c r="G43" s="127"/>
      <c r="H43" s="127"/>
      <c r="I43" s="128"/>
      <c r="J43" s="104">
        <f>SUM(J11:J42)</f>
        <v>20731.64</v>
      </c>
      <c r="K43" s="105">
        <f>SUM(K11:K42)</f>
        <v>0</v>
      </c>
      <c r="L43" s="104">
        <f>SUM(L11:L42)</f>
        <v>0</v>
      </c>
      <c r="M43" s="104">
        <f>SUM(M11:M42)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3"/>
  <sheetViews>
    <sheetView showGridLines="0" showZeros="0" topLeftCell="A4" zoomScale="75" workbookViewId="0">
      <selection activeCell="K38" sqref="K38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62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>
        <f>'RETENCION ISR asimilables'!A41</f>
        <v>0</v>
      </c>
      <c r="B41" s="9">
        <f>SUM('BASE GRAVABLE asimilables'!AM41)+('BASE GRAVABLE asimilables'!AN41)</f>
        <v>0</v>
      </c>
      <c r="C41" s="129">
        <v>166</v>
      </c>
      <c r="D41" s="9">
        <f>IF(B41&gt;0,B41/C41,0)</f>
        <v>0</v>
      </c>
      <c r="E41" s="162">
        <v>15.2</v>
      </c>
      <c r="F41" s="9">
        <f>IF(D41&gt;0,D41*E41,0)</f>
        <v>0</v>
      </c>
      <c r="G41" s="9">
        <f>IF(F41&gt;0,'BASE GRAVABLE asimilables'!AO41,0)</f>
        <v>0</v>
      </c>
      <c r="H41" s="9">
        <f>SUM(F41+G41)</f>
        <v>0</v>
      </c>
      <c r="I41" s="9">
        <f>LOOKUP(H41,'TABLA ISR ART 113 LISR'!A6:A14,'TABLA ISR ART 113 LISR'!A6:A14)</f>
        <v>0</v>
      </c>
      <c r="J41" s="9">
        <f>SUM(H41-I41)</f>
        <v>0</v>
      </c>
      <c r="K41" s="112">
        <f>LOOKUP(H41,'TABLA ISR ART 113 LISR'!A6:A14,'TABLA ISR ART 113 LISR'!D6:D14)</f>
        <v>0</v>
      </c>
      <c r="L41" s="9">
        <f>ROUND(J41*K41,2)</f>
        <v>0</v>
      </c>
      <c r="M41" s="35">
        <f>LOOKUP(H41,'TABLA ISR ART 113 LISR'!A6:A14,'TABLA ISR ART 113 LISR'!C6:C14)</f>
        <v>0</v>
      </c>
      <c r="N41" s="35">
        <f>SUM(L41+M41)</f>
        <v>0</v>
      </c>
      <c r="O41" s="35">
        <v>0</v>
      </c>
      <c r="P41" s="35">
        <f>IF(N41&gt;O41,N41-O41,0)</f>
        <v>0</v>
      </c>
      <c r="Q41" s="35">
        <f>IF(P41&gt;0,'RETENCION ISR asimilables'!J41,0)</f>
        <v>0</v>
      </c>
      <c r="R41" s="35">
        <f>SUM(P41-Q41)</f>
        <v>0</v>
      </c>
      <c r="S41" s="35">
        <f>IF(F41&gt;0,(R41/F41),0)</f>
        <v>0</v>
      </c>
      <c r="T41" s="35">
        <f>SUM(B41*S41)</f>
        <v>0</v>
      </c>
    </row>
    <row r="42" spans="1:20" ht="18.95" customHeight="1" x14ac:dyDescent="0.2">
      <c r="A42" s="111"/>
      <c r="B42" s="9"/>
      <c r="C42" s="9"/>
      <c r="D42" s="9"/>
      <c r="E42" s="9"/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3" t="s">
        <v>35</v>
      </c>
      <c r="B43" s="104">
        <f>SUM(B11:B42)</f>
        <v>0</v>
      </c>
      <c r="C43" s="163"/>
      <c r="D43" s="164"/>
      <c r="E43" s="164"/>
      <c r="F43" s="164"/>
      <c r="G43" s="165"/>
      <c r="H43" s="104">
        <f>SUM(H11:H42)</f>
        <v>0</v>
      </c>
      <c r="I43" s="126"/>
      <c r="J43" s="127"/>
      <c r="K43" s="127"/>
      <c r="L43" s="127"/>
      <c r="M43" s="127"/>
      <c r="N43" s="127"/>
      <c r="O43" s="128"/>
      <c r="P43" s="104">
        <f>SUM(P11:P42)</f>
        <v>0</v>
      </c>
      <c r="Q43" s="105">
        <f>SUM(Q11:Q42)</f>
        <v>0</v>
      </c>
      <c r="R43" s="105">
        <f>SUM(R11:R42)</f>
        <v>0</v>
      </c>
      <c r="S43" s="166"/>
      <c r="T43" s="104">
        <f>SUM(T11:T42)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4"/>
  <sheetViews>
    <sheetView showGridLines="0" topLeftCell="A4" zoomScale="75" zoomScaleNormal="75" workbookViewId="0">
      <pane xSplit="3" ySplit="7" topLeftCell="K26" activePane="bottomRight" state="frozen"/>
      <selection activeCell="K38" sqref="K38"/>
      <selection pane="topRight" activeCell="K38" sqref="K38"/>
      <selection pane="bottomLeft" activeCell="K38" sqref="K38"/>
      <selection pane="bottomRight" activeCell="K38" sqref="K38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SEGUNDA QUINCENA DE JULIO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SEGUNDA QUINCENA DE JULIO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442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81" t="s">
        <v>12</v>
      </c>
      <c r="G7" s="481"/>
      <c r="H7" s="473" t="s">
        <v>34</v>
      </c>
      <c r="I7" s="474"/>
      <c r="J7" s="130" t="s">
        <v>36</v>
      </c>
      <c r="K7" s="206" t="s">
        <v>37</v>
      </c>
      <c r="L7" s="205" t="s">
        <v>310</v>
      </c>
      <c r="M7" s="205" t="s">
        <v>246</v>
      </c>
      <c r="N7" s="270" t="s">
        <v>320</v>
      </c>
      <c r="O7" s="542" t="s">
        <v>588</v>
      </c>
      <c r="P7" s="542" t="s">
        <v>294</v>
      </c>
      <c r="Q7" s="542" t="s">
        <v>306</v>
      </c>
      <c r="R7" s="542" t="s">
        <v>465</v>
      </c>
      <c r="S7" s="40" t="s">
        <v>1</v>
      </c>
      <c r="T7" s="36" t="s">
        <v>99</v>
      </c>
      <c r="U7" s="540" t="s">
        <v>397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247</v>
      </c>
      <c r="N8" s="271" t="s">
        <v>321</v>
      </c>
      <c r="O8" s="543"/>
      <c r="P8" s="543" t="s">
        <v>401</v>
      </c>
      <c r="Q8" s="543"/>
      <c r="R8" s="543"/>
      <c r="S8" s="37" t="s">
        <v>100</v>
      </c>
      <c r="T8" s="92" t="s">
        <v>65</v>
      </c>
      <c r="U8" s="541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44"/>
      <c r="P9" s="544"/>
      <c r="Q9" s="544"/>
      <c r="R9" s="544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225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40" si="0">ROUND(C11*D11,2)</f>
        <v>11806</v>
      </c>
      <c r="F11" s="35">
        <f>'INCIDENCIAS asimilables'!D11</f>
        <v>15.53</v>
      </c>
      <c r="G11" s="35">
        <f t="shared" ref="G11:G40" si="1">F11*C11</f>
        <v>621.19999999999993</v>
      </c>
      <c r="H11" s="35">
        <f>SUM('BASE GRAVABLE asimilables'!M11)</f>
        <v>9.75</v>
      </c>
      <c r="I11" s="9">
        <f t="shared" ref="I11:I40" si="2">ROUND(C11*H11,2)</f>
        <v>390</v>
      </c>
      <c r="J11" s="9">
        <f t="shared" ref="J11:J40" si="3">ROUND(((E11/30)*50)/12,2)</f>
        <v>1639.72</v>
      </c>
      <c r="K11" s="9">
        <f t="shared" ref="K11:K40" si="4">ROUND(((E11/30)*24)/12,2)</f>
        <v>787.07</v>
      </c>
      <c r="L11" s="107"/>
      <c r="M11" s="9">
        <f>'BASE GRAVABLE asimilables'!AB11*2</f>
        <v>944.48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40" si="5">E11+G11+I11+J11+K11+M11+L11+N11+O11+P11+Q11+R11</f>
        <v>16188.47</v>
      </c>
      <c r="T11" s="34">
        <f t="shared" ref="T11:T40" si="6">ROUND(S11/30,2)</f>
        <v>539.62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433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si="0"/>
        <v>11806</v>
      </c>
      <c r="F12" s="35">
        <f>'INCIDENCIAS asimilables'!D12</f>
        <v>15.53</v>
      </c>
      <c r="G12" s="35">
        <f t="shared" si="1"/>
        <v>621.19999999999993</v>
      </c>
      <c r="H12" s="35">
        <f>SUM('BASE GRAVABLE asimilables'!M12)</f>
        <v>9.75</v>
      </c>
      <c r="I12" s="9">
        <f t="shared" si="2"/>
        <v>390</v>
      </c>
      <c r="J12" s="9">
        <f t="shared" si="3"/>
        <v>1639.72</v>
      </c>
      <c r="K12" s="9">
        <f t="shared" si="4"/>
        <v>787.07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si="5"/>
        <v>15243.99</v>
      </c>
      <c r="T12" s="34">
        <f t="shared" si="6"/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509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si="0"/>
        <v>11806</v>
      </c>
      <c r="F13" s="35">
        <f>'INCIDENCIAS asimilables'!D13</f>
        <v>15.53</v>
      </c>
      <c r="G13" s="35">
        <f t="shared" si="1"/>
        <v>621.19999999999993</v>
      </c>
      <c r="H13" s="35">
        <f>SUM('BASE GRAVABLE asimilables'!M13)</f>
        <v>9.75</v>
      </c>
      <c r="I13" s="9">
        <f t="shared" si="2"/>
        <v>390</v>
      </c>
      <c r="J13" s="9">
        <f t="shared" si="3"/>
        <v>1639.72</v>
      </c>
      <c r="K13" s="9">
        <f t="shared" si="4"/>
        <v>787.07</v>
      </c>
      <c r="L13" s="107"/>
      <c r="M13" s="9">
        <f>'BASE GRAVABLE asimilables'!AB13*2</f>
        <v>0</v>
      </c>
      <c r="N13" s="9">
        <f>'BASE GRAVABLE asimilables'!AC13*2</f>
        <v>588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si="5"/>
        <v>15831.99</v>
      </c>
      <c r="T13" s="34">
        <f t="shared" si="6"/>
        <v>527.73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522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si="0"/>
        <v>10330.25</v>
      </c>
      <c r="F14" s="35">
        <f>'INCIDENCIAS asimilables'!D14</f>
        <v>15.53</v>
      </c>
      <c r="G14" s="35">
        <f t="shared" si="1"/>
        <v>543.54999999999995</v>
      </c>
      <c r="H14" s="35">
        <f>SUM('BASE GRAVABLE asimilables'!M14)</f>
        <v>9.75</v>
      </c>
      <c r="I14" s="9">
        <f t="shared" si="2"/>
        <v>341.25</v>
      </c>
      <c r="J14" s="9">
        <f t="shared" si="3"/>
        <v>1434.76</v>
      </c>
      <c r="K14" s="9">
        <f t="shared" si="4"/>
        <v>688.68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si="5"/>
        <v>13338.49</v>
      </c>
      <c r="T14" s="34">
        <f t="shared" si="6"/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523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si="0"/>
        <v>8264.2000000000007</v>
      </c>
      <c r="F15" s="35">
        <f>'INCIDENCIAS asimilables'!D15</f>
        <v>15.53</v>
      </c>
      <c r="G15" s="35">
        <f t="shared" si="1"/>
        <v>434.84</v>
      </c>
      <c r="H15" s="35">
        <f>SUM('BASE GRAVABLE asimilables'!M15)</f>
        <v>9.75</v>
      </c>
      <c r="I15" s="9">
        <f t="shared" si="2"/>
        <v>273</v>
      </c>
      <c r="J15" s="9">
        <f t="shared" si="3"/>
        <v>1147.81</v>
      </c>
      <c r="K15" s="9">
        <f t="shared" si="4"/>
        <v>550.95000000000005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si="5"/>
        <v>10670.800000000001</v>
      </c>
      <c r="T15" s="34">
        <f t="shared" si="6"/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271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285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asimilables'!AC17*2</f>
        <v>588</v>
      </c>
      <c r="O17" s="9">
        <f>'BASE GRAVABLE asimilables'!AH17</f>
        <v>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12020.989999999998</v>
      </c>
      <c r="T17" s="34">
        <f t="shared" si="6"/>
        <v>400.7</v>
      </c>
      <c r="U17" s="263" t="s">
        <v>443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520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si="0"/>
        <v>8854.5</v>
      </c>
      <c r="F18" s="35">
        <f>'INCIDENCIAS asimilables'!D18</f>
        <v>15.53</v>
      </c>
      <c r="G18" s="35">
        <f t="shared" si="1"/>
        <v>465.9</v>
      </c>
      <c r="H18" s="35">
        <f>SUM('BASE GRAVABLE asimilables'!M18)</f>
        <v>9.75</v>
      </c>
      <c r="I18" s="9">
        <f t="shared" si="2"/>
        <v>292.5</v>
      </c>
      <c r="J18" s="9">
        <f t="shared" si="3"/>
        <v>1229.79</v>
      </c>
      <c r="K18" s="9">
        <f t="shared" si="4"/>
        <v>590.29999999999995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si="5"/>
        <v>11432.989999999998</v>
      </c>
      <c r="T18" s="34">
        <f t="shared" si="6"/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531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si="0"/>
        <v>3246.65</v>
      </c>
      <c r="F19" s="35">
        <f>'INCIDENCIAS asimilables'!D19</f>
        <v>15.53</v>
      </c>
      <c r="G19" s="35">
        <f t="shared" si="1"/>
        <v>170.82999999999998</v>
      </c>
      <c r="H19" s="35">
        <f>SUM('BASE GRAVABLE asimilables'!M19)</f>
        <v>9.75</v>
      </c>
      <c r="I19" s="9">
        <f t="shared" si="2"/>
        <v>107.25</v>
      </c>
      <c r="J19" s="9">
        <f t="shared" si="3"/>
        <v>450.92</v>
      </c>
      <c r="K19" s="9">
        <f t="shared" si="4"/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si="5"/>
        <v>4192.09</v>
      </c>
      <c r="T19" s="34">
        <f t="shared" si="6"/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530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si="0"/>
        <v>4132.1000000000004</v>
      </c>
      <c r="F20" s="35">
        <f>'INCIDENCIAS asimilables'!D20</f>
        <v>15.53</v>
      </c>
      <c r="G20" s="35">
        <f t="shared" si="1"/>
        <v>217.42</v>
      </c>
      <c r="H20" s="35">
        <f>SUM('BASE GRAVABLE asimilables'!M20)</f>
        <v>9.75</v>
      </c>
      <c r="I20" s="9">
        <f t="shared" si="2"/>
        <v>136.5</v>
      </c>
      <c r="J20" s="9">
        <f t="shared" si="3"/>
        <v>573.9</v>
      </c>
      <c r="K20" s="9">
        <f t="shared" si="4"/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si="5"/>
        <v>5335.39</v>
      </c>
      <c r="T20" s="34">
        <f t="shared" si="6"/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297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si="0"/>
        <v>11806</v>
      </c>
      <c r="F21" s="35">
        <f>'INCIDENCIAS asimilables'!D21</f>
        <v>15.53</v>
      </c>
      <c r="G21" s="35">
        <f t="shared" si="1"/>
        <v>621.19999999999993</v>
      </c>
      <c r="H21" s="35">
        <f>SUM('BASE GRAVABLE asimilables'!M21)</f>
        <v>9.75</v>
      </c>
      <c r="I21" s="9">
        <f t="shared" si="2"/>
        <v>390</v>
      </c>
      <c r="J21" s="9">
        <f t="shared" si="3"/>
        <v>1639.72</v>
      </c>
      <c r="K21" s="9">
        <f t="shared" si="4"/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si="5"/>
        <v>15243.99</v>
      </c>
      <c r="T21" s="34">
        <f t="shared" si="6"/>
        <v>508.13</v>
      </c>
      <c r="U21" s="263"/>
    </row>
    <row r="22" spans="1:21" ht="18.95" customHeight="1" x14ac:dyDescent="0.2">
      <c r="A22" s="440" t="str">
        <f>'RETENCION RETROACTI asimilables'!A22</f>
        <v>SANDOVAL PEREZ KARINA</v>
      </c>
      <c r="B22" s="441" t="s">
        <v>226</v>
      </c>
      <c r="C22" s="439">
        <f>'INCIDENCIAS asimilables'!B22</f>
        <v>40</v>
      </c>
      <c r="D22" s="9">
        <f>SUM('BASE GRAVABLE asimilables'!C22)</f>
        <v>336.5</v>
      </c>
      <c r="E22" s="35">
        <f t="shared" si="0"/>
        <v>13460</v>
      </c>
      <c r="F22" s="35">
        <f>'INCIDENCIAS asimilables'!D22</f>
        <v>15.53</v>
      </c>
      <c r="G22" s="35">
        <f t="shared" si="1"/>
        <v>621.19999999999993</v>
      </c>
      <c r="H22" s="35">
        <f>SUM('BASE GRAVABLE asimilables'!M22)</f>
        <v>10.65</v>
      </c>
      <c r="I22" s="9">
        <f t="shared" si="2"/>
        <v>426</v>
      </c>
      <c r="J22" s="9">
        <f t="shared" si="3"/>
        <v>1869.44</v>
      </c>
      <c r="K22" s="9">
        <f t="shared" si="4"/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si="5"/>
        <v>17273.97</v>
      </c>
      <c r="T22" s="34">
        <f t="shared" si="6"/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286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291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439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si="0"/>
        <v>11806</v>
      </c>
      <c r="F25" s="35">
        <f>'INCIDENCIAS asimilables'!D25</f>
        <v>15.53</v>
      </c>
      <c r="G25" s="35">
        <f t="shared" si="1"/>
        <v>621.19999999999993</v>
      </c>
      <c r="H25" s="35">
        <f>SUM('BASE GRAVABLE asimilables'!M25)</f>
        <v>9.75</v>
      </c>
      <c r="I25" s="9">
        <f t="shared" si="2"/>
        <v>390</v>
      </c>
      <c r="J25" s="9">
        <f t="shared" si="3"/>
        <v>1639.72</v>
      </c>
      <c r="K25" s="9">
        <f t="shared" si="4"/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0" t="str">
        <f>'RETENCION RETROACTI asimilables'!A26</f>
        <v>LANGARICA RIVERA VICTOR MANUEL</v>
      </c>
      <c r="B26" s="441" t="s">
        <v>437</v>
      </c>
      <c r="C26" s="255">
        <f>'INCIDENCIAS asimilables'!B26</f>
        <v>40</v>
      </c>
      <c r="D26" s="9">
        <f>SUM('BASE GRAVABLE asimilables'!C26)</f>
        <v>336.5</v>
      </c>
      <c r="E26" s="35">
        <f t="shared" si="0"/>
        <v>13460</v>
      </c>
      <c r="F26" s="35">
        <f>'INCIDENCIAS asimilables'!D26</f>
        <v>15.53</v>
      </c>
      <c r="G26" s="35">
        <f t="shared" si="1"/>
        <v>621.19999999999993</v>
      </c>
      <c r="H26" s="35">
        <f>SUM('BASE GRAVABLE asimilables'!M26)</f>
        <v>10.65</v>
      </c>
      <c r="I26" s="9">
        <f t="shared" si="2"/>
        <v>426</v>
      </c>
      <c r="J26" s="9">
        <f t="shared" si="3"/>
        <v>1869.44</v>
      </c>
      <c r="K26" s="9">
        <f t="shared" si="4"/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si="5"/>
        <v>17273.97</v>
      </c>
      <c r="T26" s="34">
        <f t="shared" si="6"/>
        <v>575.79999999999995</v>
      </c>
      <c r="U26" s="274"/>
    </row>
    <row r="27" spans="1:21" ht="18.95" customHeight="1" x14ac:dyDescent="0.2">
      <c r="A27" s="440" t="str">
        <f>'RETENCION RETROACTI asimilables'!A27</f>
        <v>BARAJAS PEREZ JUAN SAUL</v>
      </c>
      <c r="B27" s="442" t="s">
        <v>270</v>
      </c>
      <c r="C27" s="255">
        <f>'INCIDENCIAS asimilables'!B27</f>
        <v>20</v>
      </c>
      <c r="D27" s="9">
        <f>SUM('BASE GRAVABLE asimilables'!C27)</f>
        <v>336.5</v>
      </c>
      <c r="E27" s="35">
        <f t="shared" si="0"/>
        <v>6730</v>
      </c>
      <c r="F27" s="35">
        <f>'INCIDENCIAS asimilables'!D27</f>
        <v>15.53</v>
      </c>
      <c r="G27" s="35">
        <f t="shared" si="1"/>
        <v>310.59999999999997</v>
      </c>
      <c r="H27" s="35">
        <f>SUM('BASE GRAVABLE asimilables'!M27)</f>
        <v>10.65</v>
      </c>
      <c r="I27" s="9">
        <f t="shared" si="2"/>
        <v>213</v>
      </c>
      <c r="J27" s="9">
        <f t="shared" si="3"/>
        <v>934.72</v>
      </c>
      <c r="K27" s="9">
        <f t="shared" si="4"/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si="5"/>
        <v>8636.99</v>
      </c>
      <c r="T27" s="34">
        <f t="shared" si="6"/>
        <v>287.89999999999998</v>
      </c>
      <c r="U27" s="274"/>
    </row>
    <row r="28" spans="1:21" ht="18.95" customHeight="1" thickBot="1" x14ac:dyDescent="0.25">
      <c r="A28" s="440" t="str">
        <f>'RETENCION RETROACTI asimilables'!A28</f>
        <v>PEREZ ASPIRI GERARDO</v>
      </c>
      <c r="B28" s="442" t="s">
        <v>592</v>
      </c>
      <c r="C28" s="255">
        <f>'INCIDENCIAS asimilables'!B28</f>
        <v>5</v>
      </c>
      <c r="D28" s="9">
        <f>SUM('BASE GRAVABLE asimilables'!C28)</f>
        <v>295.14999999999998</v>
      </c>
      <c r="E28" s="35">
        <f>ROUND(C28*D28,2)</f>
        <v>1475.75</v>
      </c>
      <c r="F28" s="35">
        <f>'INCIDENCIAS asimilables'!D28</f>
        <v>15.53</v>
      </c>
      <c r="G28" s="35">
        <f>F28*C28</f>
        <v>77.649999999999991</v>
      </c>
      <c r="H28" s="35">
        <f>SUM('BASE GRAVABLE asimilables'!M28)</f>
        <v>9.75</v>
      </c>
      <c r="I28" s="9">
        <f>ROUND(C28*H28,2)</f>
        <v>48.75</v>
      </c>
      <c r="J28" s="9">
        <f>ROUND(((E28/30)*50)/12,2)</f>
        <v>204.97</v>
      </c>
      <c r="K28" s="9">
        <f>ROUND(((E28/30)*24)/12,2)</f>
        <v>98.38</v>
      </c>
      <c r="L28" s="107"/>
      <c r="M28" s="9">
        <f>'BASE GRAVABLE asimilables'!AB28*2</f>
        <v>0</v>
      </c>
      <c r="N28" s="9">
        <f>'BASE GRAVABLE asimilables'!AJ28</f>
        <v>0</v>
      </c>
      <c r="O28" s="9">
        <f>'BASE GRAVABLE asimilables'!AH28</f>
        <v>0</v>
      </c>
      <c r="P28" s="9">
        <f>'BASE GRAVABLE asimilables'!AD28</f>
        <v>0</v>
      </c>
      <c r="Q28" s="9">
        <f>'BASE GRAVABLE asimilables'!AN28</f>
        <v>0</v>
      </c>
      <c r="R28" s="9">
        <f>'BASE GRAVABLE asimilables'!AI28</f>
        <v>0</v>
      </c>
      <c r="S28" s="9">
        <f>E28+G28+I28+J28+K28+M28+L28+N28+O28+P28+Q28+R28</f>
        <v>1905.5</v>
      </c>
      <c r="T28" s="34">
        <f t="shared" si="6"/>
        <v>63.52</v>
      </c>
      <c r="U28" s="274" t="s">
        <v>598</v>
      </c>
    </row>
    <row r="29" spans="1:21" ht="18.95" customHeight="1" thickBot="1" x14ac:dyDescent="0.25">
      <c r="A29" s="260" t="str">
        <f>'RETENCION RETROACTI asimilables'!A29</f>
        <v>CÁRDENAS MAGAÑA JORGE A.</v>
      </c>
      <c r="B29" s="258" t="s">
        <v>224</v>
      </c>
      <c r="C29" s="329">
        <f>'INCIDENCIAS asimilables'!B29</f>
        <v>40</v>
      </c>
      <c r="D29" s="254">
        <f>SUM('BASE GRAVABLE asimilables'!C29)</f>
        <v>295.14999999999998</v>
      </c>
      <c r="E29" s="254">
        <f t="shared" si="0"/>
        <v>11806</v>
      </c>
      <c r="F29" s="254">
        <f>'INCIDENCIAS asimilables'!D29</f>
        <v>15.53</v>
      </c>
      <c r="G29" s="254">
        <f t="shared" si="1"/>
        <v>621.19999999999993</v>
      </c>
      <c r="H29" s="254">
        <f>SUM('BASE GRAVABLE asimilables'!M29)</f>
        <v>9.75</v>
      </c>
      <c r="I29" s="254">
        <f t="shared" si="2"/>
        <v>390</v>
      </c>
      <c r="J29" s="254">
        <f t="shared" si="3"/>
        <v>1639.72</v>
      </c>
      <c r="K29" s="254">
        <f t="shared" si="4"/>
        <v>787.07</v>
      </c>
      <c r="L29" s="254"/>
      <c r="M29" s="254">
        <f>'BASE GRAVABLE asimilables'!AB29*2</f>
        <v>472.24</v>
      </c>
      <c r="N29" s="254">
        <f>'BASE GRAVABLE asimilables'!AJ29</f>
        <v>0</v>
      </c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15716.23</v>
      </c>
      <c r="T29" s="254">
        <f t="shared" si="6"/>
        <v>523.87</v>
      </c>
      <c r="U29" s="274"/>
    </row>
    <row r="30" spans="1:21" ht="18.95" customHeight="1" thickBot="1" x14ac:dyDescent="0.25">
      <c r="A30" s="441" t="str">
        <f>'RETENCION RETROACTI asimilables'!A30</f>
        <v>BAÑUELOS AMEZCUA ULISES</v>
      </c>
      <c r="B30" s="441" t="s">
        <v>331</v>
      </c>
      <c r="C30" s="329">
        <f>'INCIDENCIAS asimilables'!B30</f>
        <v>40</v>
      </c>
      <c r="D30" s="254">
        <f>'BASE GRAVABLE asimilables'!C30</f>
        <v>336.5</v>
      </c>
      <c r="E30" s="254">
        <f t="shared" si="0"/>
        <v>13460</v>
      </c>
      <c r="F30" s="254">
        <f>'INCIDENCIAS asimilables'!D30</f>
        <v>15.53</v>
      </c>
      <c r="G30" s="254">
        <f t="shared" si="1"/>
        <v>621.19999999999993</v>
      </c>
      <c r="H30" s="254">
        <f>SUM('BASE GRAVABLE asimilables'!M30)</f>
        <v>10.65</v>
      </c>
      <c r="I30" s="254">
        <f t="shared" si="2"/>
        <v>426</v>
      </c>
      <c r="J30" s="254">
        <f t="shared" si="3"/>
        <v>1869.44</v>
      </c>
      <c r="K30" s="254">
        <f t="shared" si="4"/>
        <v>897.33</v>
      </c>
      <c r="L30" s="254"/>
      <c r="M30" s="254">
        <f>'BASE GRAVABLE asimilables'!AB30*2</f>
        <v>269.2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si="5"/>
        <v>17543.170000000002</v>
      </c>
      <c r="T30" s="254">
        <f t="shared" si="6"/>
        <v>584.77</v>
      </c>
      <c r="U30" s="263"/>
    </row>
    <row r="31" spans="1:21" ht="18.95" customHeight="1" thickBot="1" x14ac:dyDescent="0.25">
      <c r="A31" s="260" t="str">
        <f>'RETENCION RETROACTI asimilables'!A31</f>
        <v>MUNGUIA FLORES MIGUEL ANGEL</v>
      </c>
      <c r="B31" s="258" t="s">
        <v>272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si="0"/>
        <v>11806</v>
      </c>
      <c r="F31" s="254">
        <f>'INCIDENCIAS asimilables'!D31</f>
        <v>15.53</v>
      </c>
      <c r="G31" s="254">
        <f t="shared" si="1"/>
        <v>621.19999999999993</v>
      </c>
      <c r="H31" s="254">
        <f>SUM('BASE GRAVABLE asimilables'!M31)</f>
        <v>9.75</v>
      </c>
      <c r="I31" s="254">
        <f t="shared" si="2"/>
        <v>390</v>
      </c>
      <c r="J31" s="254">
        <f t="shared" si="3"/>
        <v>1639.72</v>
      </c>
      <c r="K31" s="254">
        <f t="shared" si="4"/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si="5"/>
        <v>15243.99</v>
      </c>
      <c r="T31" s="254">
        <f t="shared" si="6"/>
        <v>508.13</v>
      </c>
      <c r="U31" s="263"/>
    </row>
    <row r="32" spans="1:21" ht="18.95" customHeight="1" thickBot="1" x14ac:dyDescent="0.25">
      <c r="A32" s="260" t="str">
        <f>'RETENCION RETROACTI asimilables'!A32</f>
        <v>GARCIA MAGAÑA RAUL</v>
      </c>
      <c r="B32" s="259" t="s">
        <v>328</v>
      </c>
      <c r="C32" s="329">
        <f>'INCIDENCIAS asimilables'!B32</f>
        <v>40</v>
      </c>
      <c r="D32" s="254">
        <f>'BASE GRAVABLE asimilables'!C32</f>
        <v>295.14999999999998</v>
      </c>
      <c r="E32" s="254">
        <f t="shared" si="0"/>
        <v>11806</v>
      </c>
      <c r="F32" s="254">
        <f>'INCIDENCIAS asimilables'!D32</f>
        <v>15.53</v>
      </c>
      <c r="G32" s="254">
        <f t="shared" si="1"/>
        <v>621.19999999999993</v>
      </c>
      <c r="H32" s="254">
        <f>SUM('BASE GRAVABLE asimilables'!M32)</f>
        <v>9.75</v>
      </c>
      <c r="I32" s="254">
        <f t="shared" si="2"/>
        <v>390</v>
      </c>
      <c r="J32" s="254">
        <f t="shared" si="3"/>
        <v>1639.72</v>
      </c>
      <c r="K32" s="254">
        <f t="shared" si="4"/>
        <v>787.07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si="5"/>
        <v>15243.99</v>
      </c>
      <c r="T32" s="254">
        <f t="shared" si="6"/>
        <v>508.13</v>
      </c>
      <c r="U32" s="263"/>
    </row>
    <row r="33" spans="1:21" ht="18.95" customHeight="1" thickBot="1" x14ac:dyDescent="0.25">
      <c r="A33" s="260" t="str">
        <f>'RETENCION RETROACTI asimilables'!A33</f>
        <v>MARIA FLORENCIA GONZALEZ ZUÑIGA</v>
      </c>
      <c r="B33" s="303" t="s">
        <v>436</v>
      </c>
      <c r="C33" s="329">
        <f>'INCIDENCIAS asimilables'!B33</f>
        <v>33</v>
      </c>
      <c r="D33" s="254">
        <f>'BASE GRAVABLE asimilables'!C33</f>
        <v>295.14999999999998</v>
      </c>
      <c r="E33" s="254">
        <f t="shared" si="0"/>
        <v>9739.9500000000007</v>
      </c>
      <c r="F33" s="254">
        <f>'INCIDENCIAS asimilables'!D33</f>
        <v>15.53</v>
      </c>
      <c r="G33" s="254">
        <f t="shared" si="1"/>
        <v>512.49</v>
      </c>
      <c r="H33" s="254">
        <f>SUM('BASE GRAVABLE asimilables'!M33)</f>
        <v>9.75</v>
      </c>
      <c r="I33" s="254">
        <f t="shared" si="2"/>
        <v>321.75</v>
      </c>
      <c r="J33" s="254">
        <f t="shared" si="3"/>
        <v>1352.77</v>
      </c>
      <c r="K33" s="254">
        <f t="shared" si="4"/>
        <v>649.33000000000004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si="5"/>
        <v>12576.29</v>
      </c>
      <c r="T33" s="254">
        <f t="shared" si="6"/>
        <v>419.21</v>
      </c>
      <c r="U33" s="263"/>
    </row>
    <row r="34" spans="1:21" ht="18.95" customHeight="1" thickBot="1" x14ac:dyDescent="0.25">
      <c r="A34" s="260" t="str">
        <f>'RETENCION RETROACTI asimilables'!A34</f>
        <v>RODRIGUEZ MORALES MOISES</v>
      </c>
      <c r="B34" s="303" t="s">
        <v>519</v>
      </c>
      <c r="C34" s="329">
        <f>'INCIDENCIAS asimilables'!B34</f>
        <v>35</v>
      </c>
      <c r="D34" s="254">
        <f>'BASE GRAVABLE asimilables'!C34</f>
        <v>295.14999999999998</v>
      </c>
      <c r="E34" s="254">
        <f t="shared" si="0"/>
        <v>10330.25</v>
      </c>
      <c r="F34" s="254">
        <f>'INCIDENCIAS asimilables'!D34</f>
        <v>15.53</v>
      </c>
      <c r="G34" s="254">
        <f t="shared" si="1"/>
        <v>543.54999999999995</v>
      </c>
      <c r="H34" s="254">
        <f>SUM('BASE GRAVABLE asimilables'!M34)</f>
        <v>9.75</v>
      </c>
      <c r="I34" s="254">
        <f t="shared" si="2"/>
        <v>341.25</v>
      </c>
      <c r="J34" s="254">
        <f t="shared" si="3"/>
        <v>1434.76</v>
      </c>
      <c r="K34" s="254">
        <f t="shared" si="4"/>
        <v>688.68</v>
      </c>
      <c r="L34" s="254"/>
      <c r="M34" s="254">
        <f>'BASE GRAVABLE asimilables'!AB34*2</f>
        <v>0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si="5"/>
        <v>13338.49</v>
      </c>
      <c r="T34" s="254">
        <f t="shared" si="6"/>
        <v>444.62</v>
      </c>
      <c r="U34" s="263"/>
    </row>
    <row r="35" spans="1:21" ht="18.95" customHeight="1" thickBot="1" x14ac:dyDescent="0.25">
      <c r="A35" s="441" t="str">
        <f>'RETENCION RETROACTI asimilables'!A35</f>
        <v>VENEGAS MORENO JUAN JOSE</v>
      </c>
      <c r="B35" s="442" t="s">
        <v>227</v>
      </c>
      <c r="C35" s="329">
        <f>'INCIDENCIAS asimilables'!B35</f>
        <v>30</v>
      </c>
      <c r="D35" s="254">
        <f>'BASE GRAVABLE asimilables'!C35</f>
        <v>336.5</v>
      </c>
      <c r="E35" s="254">
        <f t="shared" si="0"/>
        <v>10095</v>
      </c>
      <c r="F35" s="254">
        <f>'INCIDENCIAS asimilables'!D35</f>
        <v>15.53</v>
      </c>
      <c r="G35" s="254">
        <f t="shared" si="1"/>
        <v>465.9</v>
      </c>
      <c r="H35" s="254">
        <f>SUM('BASE GRAVABLE asimilables'!M35)</f>
        <v>10.65</v>
      </c>
      <c r="I35" s="254">
        <f t="shared" si="2"/>
        <v>319.5</v>
      </c>
      <c r="J35" s="254">
        <f t="shared" si="3"/>
        <v>1402.08</v>
      </c>
      <c r="K35" s="254">
        <f t="shared" si="4"/>
        <v>673</v>
      </c>
      <c r="L35" s="254"/>
      <c r="M35" s="254">
        <f>'BASE GRAVABLE asimilables'!AB35*2</f>
        <v>1009.5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13964.98</v>
      </c>
      <c r="T35" s="254">
        <f t="shared" si="6"/>
        <v>465.5</v>
      </c>
      <c r="U35" s="263"/>
    </row>
    <row r="36" spans="1:21" ht="18.95" customHeight="1" thickBot="1" x14ac:dyDescent="0.25">
      <c r="A36" s="442" t="str">
        <f>'RETENCION RETROACTI asimilables'!A36</f>
        <v>INIESTRA GONZALEZ J. JESUS</v>
      </c>
      <c r="B36" s="442" t="s">
        <v>332</v>
      </c>
      <c r="C36" s="330">
        <f>'INCIDENCIAS asimilables'!B36</f>
        <v>40</v>
      </c>
      <c r="D36" s="254">
        <f>'BASE GRAVABLE asimilables'!C36</f>
        <v>336.5</v>
      </c>
      <c r="E36" s="254">
        <f t="shared" si="0"/>
        <v>13460</v>
      </c>
      <c r="F36" s="254">
        <f>'INCIDENCIAS asimilables'!D36</f>
        <v>15.53</v>
      </c>
      <c r="G36" s="254">
        <f t="shared" si="1"/>
        <v>621.19999999999993</v>
      </c>
      <c r="H36" s="254">
        <f>SUM('BASE GRAVABLE asimilables'!M36)</f>
        <v>10.65</v>
      </c>
      <c r="I36" s="254">
        <f t="shared" si="2"/>
        <v>426</v>
      </c>
      <c r="J36" s="254">
        <f t="shared" si="3"/>
        <v>1869.44</v>
      </c>
      <c r="K36" s="254">
        <f t="shared" si="4"/>
        <v>897.33</v>
      </c>
      <c r="L36" s="254"/>
      <c r="M36" s="254">
        <f>'BASE GRAVABLE asimilables'!AB36*2</f>
        <v>0</v>
      </c>
      <c r="N36" s="254"/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17273.97</v>
      </c>
      <c r="T36" s="254">
        <f t="shared" si="6"/>
        <v>575.79999999999995</v>
      </c>
      <c r="U36" s="263"/>
    </row>
    <row r="37" spans="1:21" ht="18.95" customHeight="1" thickBot="1" x14ac:dyDescent="0.25">
      <c r="A37" s="441" t="str">
        <f>'RETENCION RETROACTI asimilables'!A37</f>
        <v>ALARCON DOMÍNGUEZ  KARINA</v>
      </c>
      <c r="B37" s="441" t="s">
        <v>273</v>
      </c>
      <c r="C37" s="329">
        <f>'INCIDENCIAS asimilables'!B37</f>
        <v>40</v>
      </c>
      <c r="D37" s="254">
        <f>'BASE GRAVABLE asimilables'!C37</f>
        <v>336.5</v>
      </c>
      <c r="E37" s="254">
        <f t="shared" si="0"/>
        <v>13460</v>
      </c>
      <c r="F37" s="254">
        <f>'INCIDENCIAS asimilables'!D37</f>
        <v>15.53</v>
      </c>
      <c r="G37" s="254">
        <f t="shared" si="1"/>
        <v>621.19999999999993</v>
      </c>
      <c r="H37" s="254">
        <f>SUM('BASE GRAVABLE asimilables'!M37)</f>
        <v>10.65</v>
      </c>
      <c r="I37" s="254">
        <f t="shared" si="2"/>
        <v>426</v>
      </c>
      <c r="J37" s="254">
        <f t="shared" si="3"/>
        <v>1869.44</v>
      </c>
      <c r="K37" s="254">
        <f t="shared" si="4"/>
        <v>897.33</v>
      </c>
      <c r="L37" s="254"/>
      <c r="M37" s="254">
        <f>'BASE GRAVABLE asimilables'!AB37*2</f>
        <v>0</v>
      </c>
      <c r="N37" s="254">
        <f>'BASE GRAVABLE asimilables'!AC37*2</f>
        <v>588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si="5"/>
        <v>17861.97</v>
      </c>
      <c r="T37" s="254">
        <f t="shared" si="6"/>
        <v>595.4</v>
      </c>
      <c r="U37" s="263"/>
    </row>
    <row r="38" spans="1:21" ht="18.95" customHeight="1" thickBot="1" x14ac:dyDescent="0.25">
      <c r="A38" s="260" t="str">
        <f>'RETENCION RETROACTI asimilables'!A38</f>
        <v>ORTIZ AVILA WSCARY FABIAN</v>
      </c>
      <c r="B38" s="259" t="s">
        <v>399</v>
      </c>
      <c r="C38" s="329">
        <f>'INCIDENCIAS asimilables'!B38</f>
        <v>40</v>
      </c>
      <c r="D38" s="254">
        <f>'BASE GRAVABLE asimilables'!C38</f>
        <v>295.14999999999998</v>
      </c>
      <c r="E38" s="254">
        <f t="shared" si="0"/>
        <v>11806</v>
      </c>
      <c r="F38" s="254">
        <f>'INCIDENCIAS asimilables'!D38</f>
        <v>15.53</v>
      </c>
      <c r="G38" s="254">
        <f t="shared" si="1"/>
        <v>621.19999999999993</v>
      </c>
      <c r="H38" s="254">
        <f>SUM('BASE GRAVABLE asimilables'!M38)</f>
        <v>9.75</v>
      </c>
      <c r="I38" s="254">
        <f t="shared" si="2"/>
        <v>390</v>
      </c>
      <c r="J38" s="254">
        <f t="shared" si="3"/>
        <v>1639.72</v>
      </c>
      <c r="K38" s="254">
        <f t="shared" si="4"/>
        <v>787.07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si="5"/>
        <v>15243.99</v>
      </c>
      <c r="T38" s="254">
        <f t="shared" si="6"/>
        <v>508.13</v>
      </c>
      <c r="U38" s="263"/>
    </row>
    <row r="39" spans="1:21" ht="18.95" customHeight="1" thickBot="1" x14ac:dyDescent="0.25">
      <c r="A39" s="260" t="str">
        <f>'RETENCION RETROACTI asimilables'!A39</f>
        <v>RIOS SALOME LETICIA BETSAIDA</v>
      </c>
      <c r="B39" s="303" t="s">
        <v>521</v>
      </c>
      <c r="C39" s="329">
        <f>'INCIDENCIAS asimilables'!B39</f>
        <v>33</v>
      </c>
      <c r="D39" s="254">
        <f>'BASE GRAVABLE asimilables'!C39</f>
        <v>295.14999999999998</v>
      </c>
      <c r="E39" s="254">
        <f t="shared" si="0"/>
        <v>9739.9500000000007</v>
      </c>
      <c r="F39" s="254">
        <f>'INCIDENCIAS asimilables'!D39</f>
        <v>15.53</v>
      </c>
      <c r="G39" s="254">
        <f t="shared" si="1"/>
        <v>512.49</v>
      </c>
      <c r="H39" s="254">
        <f>SUM('BASE GRAVABLE asimilables'!M39)</f>
        <v>9.75</v>
      </c>
      <c r="I39" s="254">
        <f t="shared" si="2"/>
        <v>321.75</v>
      </c>
      <c r="J39" s="254">
        <f t="shared" si="3"/>
        <v>1352.77</v>
      </c>
      <c r="K39" s="254">
        <f t="shared" si="4"/>
        <v>649.33000000000004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si="5"/>
        <v>12576.29</v>
      </c>
      <c r="T39" s="254">
        <f t="shared" si="6"/>
        <v>419.21</v>
      </c>
      <c r="U39" s="263"/>
    </row>
    <row r="40" spans="1:21" ht="18.95" customHeight="1" x14ac:dyDescent="0.2">
      <c r="A40" s="260" t="str">
        <f>'RETENCION RETROACTI asimilables'!A40</f>
        <v>GAYTAN ANDRADE JUAN JOSE</v>
      </c>
      <c r="B40" s="303" t="s">
        <v>434</v>
      </c>
      <c r="C40" s="329">
        <f>'INCIDENCIAS asimilables'!B40</f>
        <v>40</v>
      </c>
      <c r="D40" s="254">
        <f>'BASE GRAVABLE asimilables'!C40</f>
        <v>295.14999999999998</v>
      </c>
      <c r="E40" s="254">
        <f t="shared" si="0"/>
        <v>11806</v>
      </c>
      <c r="F40" s="254">
        <f>'INCIDENCIAS asimilables'!D40</f>
        <v>15.53</v>
      </c>
      <c r="G40" s="254">
        <f t="shared" si="1"/>
        <v>621.19999999999993</v>
      </c>
      <c r="H40" s="254">
        <f>SUM('BASE GRAVABLE asimilables'!M40)</f>
        <v>9.75</v>
      </c>
      <c r="I40" s="254">
        <f t="shared" si="2"/>
        <v>390</v>
      </c>
      <c r="J40" s="254">
        <f t="shared" si="3"/>
        <v>1639.72</v>
      </c>
      <c r="K40" s="254">
        <f t="shared" si="4"/>
        <v>787.07</v>
      </c>
      <c r="L40" s="254"/>
      <c r="M40" s="254">
        <f>'BASE GRAVABLE asimilables'!AB40*2</f>
        <v>0</v>
      </c>
      <c r="N40" s="254">
        <f>'BASE GRAVABLE asimilables'!AC40*2</f>
        <v>0</v>
      </c>
      <c r="O40" s="254">
        <f>'BASE GRAVABLE asimilables'!AH40</f>
        <v>0</v>
      </c>
      <c r="P40" s="254">
        <f>'BASE GRAVABLE asimilables'!AD40</f>
        <v>0</v>
      </c>
      <c r="Q40" s="254">
        <f>'BASE GRAVABLE asimilables'!AN40</f>
        <v>0</v>
      </c>
      <c r="R40" s="254">
        <f>'BASE GRAVABLE asimilables'!AI40</f>
        <v>0</v>
      </c>
      <c r="S40" s="254">
        <f t="shared" si="5"/>
        <v>15243.99</v>
      </c>
      <c r="T40" s="254">
        <f t="shared" si="6"/>
        <v>508.13</v>
      </c>
      <c r="U40" s="263"/>
    </row>
    <row r="41" spans="1:21" ht="18.95" customHeight="1" x14ac:dyDescent="0.2">
      <c r="A41" s="251" t="s">
        <v>35</v>
      </c>
      <c r="B41" s="251"/>
      <c r="C41" s="252">
        <f>SUM(C11:C40)</f>
        <v>994</v>
      </c>
      <c r="D41" s="252"/>
      <c r="E41" s="252">
        <f>SUM(E11:E40)</f>
        <v>303716.60000000003</v>
      </c>
      <c r="F41" s="253"/>
      <c r="G41" s="252">
        <f t="shared" ref="G41:T41" si="7">SUM(G11:G40)</f>
        <v>15436.820000000003</v>
      </c>
      <c r="H41" s="252">
        <f t="shared" si="7"/>
        <v>298.8</v>
      </c>
      <c r="I41" s="252">
        <f t="shared" si="7"/>
        <v>9916.5</v>
      </c>
      <c r="J41" s="252">
        <f t="shared" si="7"/>
        <v>42182.820000000007</v>
      </c>
      <c r="K41" s="252">
        <f t="shared" si="7"/>
        <v>20247.780000000002</v>
      </c>
      <c r="L41" s="252">
        <f t="shared" si="7"/>
        <v>0</v>
      </c>
      <c r="M41" s="252">
        <f t="shared" si="7"/>
        <v>2695.42</v>
      </c>
      <c r="N41" s="252">
        <f t="shared" si="7"/>
        <v>2352</v>
      </c>
      <c r="O41" s="252">
        <f t="shared" si="7"/>
        <v>0</v>
      </c>
      <c r="P41" s="252">
        <f t="shared" si="7"/>
        <v>0</v>
      </c>
      <c r="Q41" s="252">
        <f t="shared" si="7"/>
        <v>0</v>
      </c>
      <c r="R41" s="252">
        <f t="shared" si="7"/>
        <v>0</v>
      </c>
      <c r="S41" s="252">
        <f t="shared" si="7"/>
        <v>396547.93999999989</v>
      </c>
      <c r="T41" s="262">
        <f t="shared" si="7"/>
        <v>13218.259999999995</v>
      </c>
      <c r="U41" s="263"/>
    </row>
    <row r="43" spans="1:21" ht="51" customHeight="1" x14ac:dyDescent="0.35">
      <c r="A43" s="310" t="s">
        <v>606</v>
      </c>
      <c r="B43" s="309"/>
      <c r="C43" s="309"/>
      <c r="D43" s="309"/>
      <c r="E43" s="309"/>
      <c r="F43" s="309"/>
      <c r="G43" s="309"/>
      <c r="H43" s="309"/>
      <c r="I43" s="307"/>
      <c r="J43" s="307"/>
      <c r="K43" s="307"/>
      <c r="L43" s="307"/>
    </row>
    <row r="44" spans="1:21" ht="23.25" x14ac:dyDescent="0.35">
      <c r="A44" s="311"/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307086614173229" right="0.39370078740157483" top="0.43307086614173229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7"/>
  <sheetViews>
    <sheetView showGridLines="0" showZeros="0" topLeftCell="A13" zoomScale="75" workbookViewId="0">
      <selection activeCell="A28" sqref="A28:AK28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7" t="s">
        <v>3</v>
      </c>
      <c r="C6" s="487" t="s">
        <v>61</v>
      </c>
      <c r="D6" s="487" t="s">
        <v>62</v>
      </c>
      <c r="E6" s="43"/>
      <c r="F6" s="44"/>
      <c r="G6" s="44"/>
      <c r="H6" s="498" t="s">
        <v>63</v>
      </c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500"/>
      <c r="X6" s="498" t="s">
        <v>103</v>
      </c>
      <c r="Y6" s="500"/>
      <c r="Z6" s="498" t="s">
        <v>102</v>
      </c>
      <c r="AA6" s="499"/>
      <c r="AB6" s="499"/>
      <c r="AC6" s="500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8"/>
      <c r="C7" s="488"/>
      <c r="D7" s="488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45" t="s">
        <v>67</v>
      </c>
      <c r="L7" s="546"/>
      <c r="M7" s="546"/>
      <c r="N7" s="546"/>
      <c r="O7" s="547"/>
      <c r="P7" s="498" t="s">
        <v>68</v>
      </c>
      <c r="Q7" s="499"/>
      <c r="R7" s="499"/>
      <c r="S7" s="500"/>
      <c r="T7" s="498" t="s">
        <v>81</v>
      </c>
      <c r="U7" s="499"/>
      <c r="V7" s="499"/>
      <c r="W7" s="500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8"/>
      <c r="C8" s="488"/>
      <c r="D8" s="488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48" t="s">
        <v>104</v>
      </c>
      <c r="L8" s="548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89"/>
      <c r="C9" s="489"/>
      <c r="D9" s="489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91"/>
      <c r="L9" s="491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539.62</v>
      </c>
      <c r="F11" s="64">
        <f t="shared" ref="F11:F40" si="0">SUM(57.46*25)</f>
        <v>1436.5</v>
      </c>
      <c r="G11" s="64">
        <f t="shared" ref="G11:G40" si="1">IF(E11&gt;F11,F11,E11)</f>
        <v>539.62</v>
      </c>
      <c r="H11" s="65">
        <v>57.46</v>
      </c>
      <c r="I11" s="66">
        <v>0.20399999999999999</v>
      </c>
      <c r="J11" s="67">
        <f t="shared" ref="J11:J40" si="2">ROUND((B11-D11)*H11*I11,2)</f>
        <v>175.83</v>
      </c>
      <c r="K11" s="68">
        <f t="shared" ref="K11:K40" si="3">H11*3</f>
        <v>172.38</v>
      </c>
      <c r="L11" s="66">
        <v>1.0999999999999999E-2</v>
      </c>
      <c r="M11" s="67">
        <f t="shared" ref="M11:M40" si="4">ROUND(IF(G11&gt;K11,(G11-K11)*L11*(B11-D11),0),2)</f>
        <v>60.59</v>
      </c>
      <c r="N11" s="61">
        <v>4.0000000000000001E-3</v>
      </c>
      <c r="O11" s="69">
        <f t="shared" ref="O11:O40" si="5">ROUND(IF(G11&gt;K11,(G11-K11)*(B11-D11)*N11,0),2)</f>
        <v>22.03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64.069999999999993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322.52000000000004</v>
      </c>
      <c r="AG11" s="74">
        <f t="shared" ref="AG11:AG40" si="15">SUM(J11+M11+U11+Y11)</f>
        <v>300.49</v>
      </c>
      <c r="AH11" s="74">
        <f t="shared" ref="AH11:AH40" si="16">SUM(O11+W11)</f>
        <v>22.03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si="1"/>
        <v>508.13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55.4</v>
      </c>
      <c r="N12" s="61">
        <v>4.0000000000000001E-3</v>
      </c>
      <c r="O12" s="69">
        <f t="shared" si="5"/>
        <v>20.149999999999999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60.33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311.71000000000004</v>
      </c>
      <c r="AG12" s="74">
        <f t="shared" si="15"/>
        <v>291.56</v>
      </c>
      <c r="AH12" s="74">
        <f t="shared" si="16"/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527.73</v>
      </c>
      <c r="F13" s="64">
        <f t="shared" si="0"/>
        <v>1436.5</v>
      </c>
      <c r="G13" s="64">
        <f t="shared" si="1"/>
        <v>527.73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58.63</v>
      </c>
      <c r="N13" s="61">
        <v>4.0000000000000001E-3</v>
      </c>
      <c r="O13" s="69">
        <f t="shared" si="5"/>
        <v>21.32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62.65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318.43</v>
      </c>
      <c r="AG13" s="74">
        <f t="shared" si="15"/>
        <v>297.11</v>
      </c>
      <c r="AH13" s="74">
        <f t="shared" si="16"/>
        <v>21.32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si="1"/>
        <v>444.62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44.92</v>
      </c>
      <c r="N14" s="61">
        <v>4.0000000000000001E-3</v>
      </c>
      <c r="O14" s="69">
        <f t="shared" si="5"/>
        <v>16.329999999999998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52.79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289.87</v>
      </c>
      <c r="AG14" s="74">
        <f t="shared" si="15"/>
        <v>273.54000000000002</v>
      </c>
      <c r="AH14" s="74">
        <f t="shared" si="16"/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si="1"/>
        <v>355.69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30.25</v>
      </c>
      <c r="N15" s="61">
        <v>4.0000000000000001E-3</v>
      </c>
      <c r="O15" s="69">
        <f t="shared" si="5"/>
        <v>11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42.23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259.31</v>
      </c>
      <c r="AG15" s="74">
        <f t="shared" si="15"/>
        <v>248.31</v>
      </c>
      <c r="AH15" s="74">
        <f t="shared" si="16"/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400.7</v>
      </c>
      <c r="F17" s="64">
        <f t="shared" si="0"/>
        <v>1436.5</v>
      </c>
      <c r="G17" s="64">
        <f t="shared" si="1"/>
        <v>400.7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37.67</v>
      </c>
      <c r="N17" s="61">
        <v>4.0000000000000001E-3</v>
      </c>
      <c r="O17" s="69">
        <f t="shared" si="5"/>
        <v>13.7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47.57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274.77</v>
      </c>
      <c r="AG17" s="74">
        <f t="shared" si="15"/>
        <v>261.07</v>
      </c>
      <c r="AH17" s="74">
        <f t="shared" si="16"/>
        <v>13.7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si="1"/>
        <v>381.1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34.44</v>
      </c>
      <c r="N18" s="61">
        <v>4.0000000000000001E-3</v>
      </c>
      <c r="O18" s="69">
        <f t="shared" si="5"/>
        <v>12.52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45.25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268.04000000000002</v>
      </c>
      <c r="AG18" s="74">
        <f t="shared" si="15"/>
        <v>255.52</v>
      </c>
      <c r="AH18" s="74">
        <f t="shared" si="16"/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si="1"/>
        <v>139.74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0</v>
      </c>
      <c r="N19" s="61">
        <v>4.0000000000000001E-3</v>
      </c>
      <c r="O19" s="69">
        <f t="shared" si="5"/>
        <v>0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16.59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192.42000000000002</v>
      </c>
      <c r="AG19" s="74">
        <f t="shared" si="15"/>
        <v>192.42000000000002</v>
      </c>
      <c r="AH19" s="74">
        <f t="shared" si="16"/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si="1"/>
        <v>177.85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0.9</v>
      </c>
      <c r="N20" s="61">
        <v>4.0000000000000001E-3</v>
      </c>
      <c r="O20" s="69">
        <f t="shared" si="5"/>
        <v>0.33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21.12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198.18000000000004</v>
      </c>
      <c r="AG20" s="74">
        <f t="shared" si="15"/>
        <v>197.85000000000002</v>
      </c>
      <c r="AH20" s="74">
        <f t="shared" si="16"/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si="1"/>
        <v>508.13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55.4</v>
      </c>
      <c r="N21" s="61">
        <v>4.0000000000000001E-3</v>
      </c>
      <c r="O21" s="69">
        <f t="shared" si="5"/>
        <v>20.149999999999999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60.33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311.71000000000004</v>
      </c>
      <c r="AG21" s="74">
        <f t="shared" si="15"/>
        <v>291.56</v>
      </c>
      <c r="AH21" s="74">
        <f t="shared" si="16"/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si="1"/>
        <v>575.79999999999995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66.56</v>
      </c>
      <c r="N22" s="61">
        <v>4.0000000000000001E-3</v>
      </c>
      <c r="O22" s="69">
        <f t="shared" si="5"/>
        <v>24.21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68.36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334.96000000000004</v>
      </c>
      <c r="AG22" s="74">
        <f t="shared" si="15"/>
        <v>310.75</v>
      </c>
      <c r="AH22" s="74">
        <f t="shared" si="16"/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si="1"/>
        <v>508.13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55.4</v>
      </c>
      <c r="N25" s="61">
        <v>4.0000000000000001E-3</v>
      </c>
      <c r="O25" s="69">
        <f t="shared" si="5"/>
        <v>20.149999999999999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60.33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311.71000000000004</v>
      </c>
      <c r="AG25" s="74">
        <f t="shared" si="15"/>
        <v>291.56</v>
      </c>
      <c r="AH25" s="74">
        <f t="shared" si="16"/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si="1"/>
        <v>575.79999999999995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66.56</v>
      </c>
      <c r="N26" s="61">
        <v>4.0000000000000001E-3</v>
      </c>
      <c r="O26" s="69">
        <f t="shared" si="5"/>
        <v>24.21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68.36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334.96000000000004</v>
      </c>
      <c r="AG26" s="74">
        <f t="shared" si="15"/>
        <v>310.75</v>
      </c>
      <c r="AH26" s="74">
        <f t="shared" si="16"/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si="1"/>
        <v>287.89999999999998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19.059999999999999</v>
      </c>
      <c r="N27" s="61">
        <v>4.0000000000000001E-3</v>
      </c>
      <c r="O27" s="69">
        <f t="shared" si="5"/>
        <v>6.93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34.18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236.00000000000003</v>
      </c>
      <c r="AG27" s="74">
        <f t="shared" si="15"/>
        <v>229.07000000000002</v>
      </c>
      <c r="AH27" s="74">
        <f t="shared" si="16"/>
        <v>6.93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asimilables'!T28</f>
        <v>63.52</v>
      </c>
      <c r="F28" s="64">
        <f t="shared" si="0"/>
        <v>1436.5</v>
      </c>
      <c r="G28" s="64">
        <f>IF(E28&gt;F28,F28,E28)</f>
        <v>63.52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7.54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183.37</v>
      </c>
      <c r="AG28" s="74">
        <f>SUM(J28+M28+U28+Y28)</f>
        <v>183.37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asimilables'!T29</f>
        <v>523.87</v>
      </c>
      <c r="F29" s="64">
        <f t="shared" si="0"/>
        <v>1436.5</v>
      </c>
      <c r="G29" s="64">
        <f t="shared" si="1"/>
        <v>523.87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58</v>
      </c>
      <c r="N29" s="61">
        <v>4.0000000000000001E-3</v>
      </c>
      <c r="O29" s="69">
        <f t="shared" si="5"/>
        <v>21.09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62.2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317.12</v>
      </c>
      <c r="AG29" s="74">
        <f t="shared" si="15"/>
        <v>296.03000000000003</v>
      </c>
      <c r="AH29" s="74">
        <f t="shared" si="16"/>
        <v>21.09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asimilables'!T30</f>
        <v>584.77</v>
      </c>
      <c r="F30" s="64">
        <f t="shared" si="0"/>
        <v>1436.5</v>
      </c>
      <c r="G30" s="64">
        <f t="shared" si="1"/>
        <v>584.77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68.040000000000006</v>
      </c>
      <c r="N30" s="61">
        <v>4.0000000000000001E-3</v>
      </c>
      <c r="O30" s="69">
        <f t="shared" si="5"/>
        <v>24.74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69.430000000000007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338.04</v>
      </c>
      <c r="AG30" s="74">
        <f t="shared" si="15"/>
        <v>313.3</v>
      </c>
      <c r="AH30" s="74">
        <f t="shared" si="16"/>
        <v>24.74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si="1"/>
        <v>508.13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55.4</v>
      </c>
      <c r="N31" s="61">
        <v>4.0000000000000001E-3</v>
      </c>
      <c r="O31" s="69">
        <f t="shared" si="5"/>
        <v>20.149999999999999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60.33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311.71000000000004</v>
      </c>
      <c r="AG31" s="74">
        <f t="shared" si="15"/>
        <v>291.56</v>
      </c>
      <c r="AH31" s="74">
        <f t="shared" si="16"/>
        <v>20.149999999999999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asimilables'!T32</f>
        <v>508.13</v>
      </c>
      <c r="F32" s="64">
        <f t="shared" si="0"/>
        <v>1436.5</v>
      </c>
      <c r="G32" s="64">
        <f t="shared" si="1"/>
        <v>508.13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55.4</v>
      </c>
      <c r="N32" s="61">
        <v>4.0000000000000001E-3</v>
      </c>
      <c r="O32" s="69">
        <f t="shared" si="5"/>
        <v>20.149999999999999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60.33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311.71000000000004</v>
      </c>
      <c r="AG32" s="74">
        <f t="shared" si="15"/>
        <v>291.56</v>
      </c>
      <c r="AH32" s="74">
        <f t="shared" si="16"/>
        <v>20.149999999999999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asimilables'!T33</f>
        <v>419.21</v>
      </c>
      <c r="F33" s="64">
        <f t="shared" si="0"/>
        <v>1436.5</v>
      </c>
      <c r="G33" s="64">
        <f t="shared" si="1"/>
        <v>419.21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40.729999999999997</v>
      </c>
      <c r="N33" s="61">
        <v>4.0000000000000001E-3</v>
      </c>
      <c r="O33" s="69">
        <f t="shared" si="5"/>
        <v>14.81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49.77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281.14</v>
      </c>
      <c r="AG33" s="74">
        <f t="shared" si="15"/>
        <v>266.33</v>
      </c>
      <c r="AH33" s="74">
        <f t="shared" si="16"/>
        <v>14.81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asimilables'!T34</f>
        <v>444.62</v>
      </c>
      <c r="F34" s="64">
        <f t="shared" si="0"/>
        <v>1436.5</v>
      </c>
      <c r="G34" s="64">
        <f t="shared" si="1"/>
        <v>444.62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44.92</v>
      </c>
      <c r="N34" s="61">
        <v>4.0000000000000001E-3</v>
      </c>
      <c r="O34" s="69">
        <f t="shared" si="5"/>
        <v>16.329999999999998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52.79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289.87</v>
      </c>
      <c r="AG34" s="74">
        <f t="shared" si="15"/>
        <v>273.54000000000002</v>
      </c>
      <c r="AH34" s="74">
        <f t="shared" si="16"/>
        <v>16.329999999999998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asimilables'!T35</f>
        <v>465.5</v>
      </c>
      <c r="F35" s="64">
        <f t="shared" si="0"/>
        <v>1436.5</v>
      </c>
      <c r="G35" s="64">
        <f t="shared" si="1"/>
        <v>465.5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48.36</v>
      </c>
      <c r="N35" s="61">
        <v>4.0000000000000001E-3</v>
      </c>
      <c r="O35" s="69">
        <f t="shared" si="5"/>
        <v>17.59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55.27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297.05</v>
      </c>
      <c r="AG35" s="74">
        <f t="shared" si="15"/>
        <v>279.45999999999998</v>
      </c>
      <c r="AH35" s="74">
        <f t="shared" si="16"/>
        <v>17.59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asimilables'!T36</f>
        <v>575.79999999999995</v>
      </c>
      <c r="F36" s="64">
        <f t="shared" si="0"/>
        <v>1436.5</v>
      </c>
      <c r="G36" s="64">
        <f t="shared" si="1"/>
        <v>575.79999999999995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66.56</v>
      </c>
      <c r="N36" s="61">
        <v>4.0000000000000001E-3</v>
      </c>
      <c r="O36" s="69">
        <f t="shared" si="5"/>
        <v>24.21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68.36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334.96000000000004</v>
      </c>
      <c r="AG36" s="74">
        <f t="shared" si="15"/>
        <v>310.75</v>
      </c>
      <c r="AH36" s="74">
        <f t="shared" si="16"/>
        <v>24.21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asimilables'!T37</f>
        <v>595.4</v>
      </c>
      <c r="F37" s="64">
        <f t="shared" si="0"/>
        <v>1436.5</v>
      </c>
      <c r="G37" s="64">
        <f t="shared" si="1"/>
        <v>595.4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69.8</v>
      </c>
      <c r="N37" s="61">
        <v>4.0000000000000001E-3</v>
      </c>
      <c r="O37" s="69">
        <f t="shared" si="5"/>
        <v>25.38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70.69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341.7</v>
      </c>
      <c r="AG37" s="74">
        <f t="shared" si="15"/>
        <v>316.32</v>
      </c>
      <c r="AH37" s="74">
        <f t="shared" si="16"/>
        <v>25.38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asimilables'!T38</f>
        <v>508.13</v>
      </c>
      <c r="F38" s="64">
        <f t="shared" si="0"/>
        <v>1436.5</v>
      </c>
      <c r="G38" s="64">
        <f t="shared" si="1"/>
        <v>508.13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55.4</v>
      </c>
      <c r="N38" s="61">
        <v>4.0000000000000001E-3</v>
      </c>
      <c r="O38" s="69">
        <f t="shared" si="5"/>
        <v>20.149999999999999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60.33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311.71000000000004</v>
      </c>
      <c r="AG38" s="74">
        <f t="shared" si="15"/>
        <v>291.56</v>
      </c>
      <c r="AH38" s="74">
        <f t="shared" si="16"/>
        <v>20.149999999999999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asimilables'!T39</f>
        <v>419.21</v>
      </c>
      <c r="F39" s="64">
        <f t="shared" si="0"/>
        <v>1436.5</v>
      </c>
      <c r="G39" s="64">
        <f t="shared" si="1"/>
        <v>419.21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40.729999999999997</v>
      </c>
      <c r="N39" s="61">
        <v>4.0000000000000001E-3</v>
      </c>
      <c r="O39" s="69">
        <f t="shared" si="5"/>
        <v>14.81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49.77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281.14</v>
      </c>
      <c r="AG39" s="74">
        <f t="shared" si="15"/>
        <v>266.33</v>
      </c>
      <c r="AH39" s="74">
        <f t="shared" si="16"/>
        <v>14.81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asimilables'!T40</f>
        <v>508.13</v>
      </c>
      <c r="F40" s="64">
        <f t="shared" si="0"/>
        <v>1436.5</v>
      </c>
      <c r="G40" s="64">
        <f t="shared" si="1"/>
        <v>508.13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55.4</v>
      </c>
      <c r="N40" s="61">
        <v>4.0000000000000001E-3</v>
      </c>
      <c r="O40" s="69">
        <f t="shared" si="5"/>
        <v>20.149999999999999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60.33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311.71000000000004</v>
      </c>
      <c r="AG40" s="74">
        <f t="shared" si="15"/>
        <v>291.56</v>
      </c>
      <c r="AH40" s="74">
        <f t="shared" si="16"/>
        <v>20.149999999999999</v>
      </c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111"/>
      <c r="B42" s="117"/>
      <c r="C42" s="117"/>
      <c r="D42" s="117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6"/>
      <c r="Q42" s="70"/>
      <c r="R42" s="61"/>
      <c r="S42" s="71"/>
      <c r="T42" s="61"/>
      <c r="U42" s="70"/>
      <c r="V42" s="61"/>
      <c r="W42" s="71"/>
      <c r="X42" s="72"/>
      <c r="Y42" s="70"/>
      <c r="Z42" s="61"/>
      <c r="AA42" s="70"/>
      <c r="AB42" s="61"/>
      <c r="AC42" s="71"/>
      <c r="AD42" s="73"/>
      <c r="AE42" s="70"/>
      <c r="AF42" s="74"/>
      <c r="AG42" s="74"/>
      <c r="AH42" s="74"/>
    </row>
    <row r="43" spans="1:34" ht="20.100000000000001" customHeight="1" x14ac:dyDescent="0.2">
      <c r="A43" s="75" t="s">
        <v>35</v>
      </c>
      <c r="B43" s="76"/>
      <c r="C43" s="76"/>
      <c r="D43" s="76"/>
      <c r="E43" s="76"/>
      <c r="F43" s="77"/>
      <c r="G43" s="77"/>
      <c r="H43" s="77"/>
      <c r="I43" s="77"/>
      <c r="J43" s="78">
        <f>SUM(J11:J42)</f>
        <v>5274.8999999999987</v>
      </c>
      <c r="K43" s="77"/>
      <c r="L43" s="77"/>
      <c r="M43" s="78">
        <f>SUM(M11:M42)</f>
        <v>1351.07</v>
      </c>
      <c r="N43" s="79"/>
      <c r="O43" s="80">
        <f>SUM(O11:O42)</f>
        <v>491.33999999999986</v>
      </c>
      <c r="P43" s="81"/>
      <c r="Q43" s="78">
        <f>SUM(Q11:Q42)</f>
        <v>0</v>
      </c>
      <c r="R43" s="79"/>
      <c r="S43" s="80">
        <f>SUM(S11:S42)</f>
        <v>0</v>
      </c>
      <c r="T43" s="81"/>
      <c r="U43" s="78">
        <f>SUM(U11:U42)</f>
        <v>0</v>
      </c>
      <c r="V43" s="79"/>
      <c r="W43" s="80">
        <f>SUM(W11:W42)</f>
        <v>0</v>
      </c>
      <c r="X43" s="79"/>
      <c r="Y43" s="78">
        <f>SUM(Y11:Y42)</f>
        <v>1569.3599999999994</v>
      </c>
      <c r="Z43" s="79"/>
      <c r="AA43" s="78">
        <f>SUM(AA11:AA42)</f>
        <v>0</v>
      </c>
      <c r="AB43" s="79"/>
      <c r="AC43" s="80">
        <f>SUM(AC11:AC42)</f>
        <v>0</v>
      </c>
      <c r="AD43" s="79"/>
      <c r="AE43" s="78">
        <f>SUM(AE11:AE42)</f>
        <v>0</v>
      </c>
      <c r="AF43" s="78">
        <f>SUM(AF11:AF42)</f>
        <v>8686.6699999999983</v>
      </c>
      <c r="AG43" s="78">
        <f>SUM(AG11:AG42)</f>
        <v>8195.33</v>
      </c>
      <c r="AH43" s="78">
        <f>SUM(AH11:AH42)</f>
        <v>491.33999999999986</v>
      </c>
    </row>
    <row r="47" spans="1:34" x14ac:dyDescent="0.2">
      <c r="M47" s="26"/>
      <c r="N47" s="26"/>
      <c r="O47" s="26"/>
      <c r="P47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4"/>
  <sheetViews>
    <sheetView showGridLines="0" showZeros="0" zoomScale="75" zoomScaleNormal="75" workbookViewId="0">
      <pane xSplit="1" ySplit="10" topLeftCell="B20" activePane="bottomRight" state="frozen"/>
      <selection activeCell="A28" sqref="A28:AK28"/>
      <selection pane="topRight" activeCell="A28" sqref="A28:AK28"/>
      <selection pane="bottomLeft" activeCell="A28" sqref="A28:AK28"/>
      <selection pane="bottomRight" activeCell="A28" sqref="A28:AK28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01" t="str">
        <f>REPT(PRESUPUESTO!A2,1)</f>
        <v>INSTITUTO TECNOLOGICO SUPERIOR DE TAMAZULA DE GORDIANO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3"/>
      <c r="U2" s="180"/>
    </row>
    <row r="3" spans="1:21" ht="12.75" x14ac:dyDescent="0.2">
      <c r="A3" s="504" t="str">
        <f>REPT(PRESUPUESTO!A3,1)</f>
        <v>NOMINA DE LA SEGUNDA QUINCENA DE JULIO DE  2014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06"/>
      <c r="U3" s="181"/>
    </row>
    <row r="4" spans="1:21" ht="12.75" x14ac:dyDescent="0.2">
      <c r="A4" s="507" t="str">
        <f>REPT(NOMINA!B4,1)</f>
        <v>DEL 16 AL 31 DE JULIO DEL 2014</v>
      </c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  <c r="R4" s="508"/>
      <c r="S4" s="508"/>
      <c r="T4" s="509"/>
      <c r="U4" s="181"/>
    </row>
    <row r="5" spans="1:21" ht="12.75" x14ac:dyDescent="0.2">
      <c r="A5" s="507" t="s">
        <v>135</v>
      </c>
      <c r="B5" s="508"/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8"/>
      <c r="T5" s="509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73" t="s">
        <v>11</v>
      </c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7"/>
      <c r="O7" s="512" t="s">
        <v>0</v>
      </c>
      <c r="P7" s="513"/>
      <c r="Q7" s="513"/>
      <c r="R7" s="513"/>
      <c r="S7" s="514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252</v>
      </c>
      <c r="I8" s="37" t="s">
        <v>172</v>
      </c>
      <c r="J8" s="37" t="s">
        <v>153</v>
      </c>
      <c r="K8" s="37" t="s">
        <v>9</v>
      </c>
      <c r="L8" s="37" t="s">
        <v>248</v>
      </c>
      <c r="M8" s="37" t="s">
        <v>249</v>
      </c>
      <c r="N8" s="37" t="s">
        <v>1</v>
      </c>
      <c r="O8" s="37" t="s">
        <v>5</v>
      </c>
      <c r="P8" s="37" t="s">
        <v>6</v>
      </c>
      <c r="Q8" s="37" t="s">
        <v>221</v>
      </c>
      <c r="R8" s="37" t="s">
        <v>242</v>
      </c>
      <c r="S8" s="37" t="s">
        <v>1</v>
      </c>
      <c r="T8" s="37" t="s">
        <v>55</v>
      </c>
      <c r="U8" s="37" t="s">
        <v>223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253</v>
      </c>
      <c r="I9" s="96" t="s">
        <v>4</v>
      </c>
      <c r="J9" s="96" t="s">
        <v>170</v>
      </c>
      <c r="K9" s="96" t="s">
        <v>10</v>
      </c>
      <c r="L9" s="96" t="s">
        <v>247</v>
      </c>
      <c r="M9" s="96" t="s">
        <v>250</v>
      </c>
      <c r="N9" s="94"/>
      <c r="O9" s="94"/>
      <c r="P9" s="94"/>
      <c r="Q9" s="184" t="s">
        <v>222</v>
      </c>
      <c r="R9" s="184" t="s">
        <v>243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5903</v>
      </c>
      <c r="C11" s="9">
        <f>SUM('BASE GRAVABLE asimilables'!J11)</f>
        <v>310.59999999999997</v>
      </c>
      <c r="D11" s="9">
        <f>SUM('BASE GRAVABLE asimilables'!P11)</f>
        <v>195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asimilables'!K11:K48)</f>
        <v>0</v>
      </c>
      <c r="L11" s="9"/>
      <c r="M11" s="9"/>
      <c r="N11" s="9">
        <f t="shared" ref="N11:N41" si="0">SUM(B11:K11)</f>
        <v>6408.6</v>
      </c>
      <c r="O11" s="9">
        <f>SUM('RETENCION ISR asimilables'!J11)+'RETENCION RETROACTI asimilables'!T11</f>
        <v>922.56000000000006</v>
      </c>
      <c r="P11" s="9">
        <f>SUM('CUOTAS IMSS asimilables'!AH11)</f>
        <v>22.03</v>
      </c>
      <c r="Q11" s="9">
        <v>200.04</v>
      </c>
      <c r="R11" s="9"/>
      <c r="S11" s="9">
        <f t="shared" ref="S11:S41" si="1">SUM(O11+P11+Q11)</f>
        <v>1144.6300000000001</v>
      </c>
      <c r="T11" s="9">
        <f t="shared" ref="T11:T41" si="2">SUM(N11-S11)</f>
        <v>5263.97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asimilables'!K12:K49)</f>
        <v>0</v>
      </c>
      <c r="L12" s="9"/>
      <c r="M12" s="9"/>
      <c r="N12" s="9">
        <f t="shared" si="0"/>
        <v>6408.6</v>
      </c>
      <c r="O12" s="9">
        <f>SUM('RETENCION ISR asimilables'!J12)+'RETENCION RETROACTI asimilables'!T12</f>
        <v>821.69</v>
      </c>
      <c r="P12" s="9">
        <f>SUM('CUOTAS IMSS asimilables'!AH12)</f>
        <v>20.149999999999999</v>
      </c>
      <c r="Q12" s="9">
        <v>200.04</v>
      </c>
      <c r="R12" s="9"/>
      <c r="S12" s="9">
        <f t="shared" si="1"/>
        <v>1041.8800000000001</v>
      </c>
      <c r="T12" s="9">
        <f t="shared" si="2"/>
        <v>5366.72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5903</v>
      </c>
      <c r="C13" s="9">
        <f>SUM('BASE GRAVABLE asimilables'!J13)</f>
        <v>310.59999999999997</v>
      </c>
      <c r="D13" s="9">
        <f>SUM('BASE GRAVABLE asimilables'!P13)</f>
        <v>195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asimilables'!K13:K50)</f>
        <v>0</v>
      </c>
      <c r="L13" s="9"/>
      <c r="M13" s="9"/>
      <c r="N13" s="9">
        <f t="shared" si="0"/>
        <v>6408.6</v>
      </c>
      <c r="O13" s="9">
        <f>SUM('RETENCION ISR asimilables'!J13)+'RETENCION RETROACTI asimilables'!T13</f>
        <v>884.49</v>
      </c>
      <c r="P13" s="9">
        <f>SUM('CUOTAS IMSS asimilables'!AH13)</f>
        <v>21.32</v>
      </c>
      <c r="Q13" s="9">
        <v>200.04</v>
      </c>
      <c r="R13" s="9"/>
      <c r="S13" s="9">
        <f t="shared" si="1"/>
        <v>1105.8500000000001</v>
      </c>
      <c r="T13" s="9">
        <f t="shared" si="2"/>
        <v>5302.75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5165.125</v>
      </c>
      <c r="C14" s="9">
        <f>SUM('BASE GRAVABLE asimilables'!J14)</f>
        <v>271.77499999999998</v>
      </c>
      <c r="D14" s="9">
        <f>SUM('BASE GRAVABLE asimilables'!P14)</f>
        <v>170.625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asimilables'!K14:K51)</f>
        <v>0</v>
      </c>
      <c r="L14" s="9"/>
      <c r="M14" s="9"/>
      <c r="N14" s="9">
        <f t="shared" si="0"/>
        <v>5607.5249999999996</v>
      </c>
      <c r="O14" s="9">
        <f>SUM('RETENCION ISR asimilables'!J14)+'RETENCION RETROACTI asimilables'!T14</f>
        <v>650.58000000000004</v>
      </c>
      <c r="P14" s="9">
        <f>SUM('CUOTAS IMSS asimilables'!AH14)</f>
        <v>16.329999999999998</v>
      </c>
      <c r="Q14" s="9">
        <v>200.04</v>
      </c>
      <c r="R14" s="9"/>
      <c r="S14" s="9">
        <f t="shared" si="1"/>
        <v>866.95</v>
      </c>
      <c r="T14" s="9">
        <f t="shared" si="2"/>
        <v>4740.5749999999998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4132.0999999999995</v>
      </c>
      <c r="C15" s="9">
        <f>SUM('BASE GRAVABLE asimilables'!J15)</f>
        <v>217.42</v>
      </c>
      <c r="D15" s="9">
        <f>SUM('BASE GRAVABLE asimilables'!P15)</f>
        <v>136.5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asimilables'!K15:K52)</f>
        <v>0</v>
      </c>
      <c r="L15" s="9"/>
      <c r="M15" s="9"/>
      <c r="N15" s="9">
        <f t="shared" si="0"/>
        <v>4486.0199999999995</v>
      </c>
      <c r="O15" s="9">
        <f>SUM('RETENCION ISR asimilables'!J15)+'RETENCION RETROACTI asimilables'!T15</f>
        <v>431.40000000000003</v>
      </c>
      <c r="P15" s="9">
        <f>SUM('CUOTAS IMSS asimilables'!AH15)</f>
        <v>11</v>
      </c>
      <c r="Q15" s="9">
        <v>200.04</v>
      </c>
      <c r="R15" s="9"/>
      <c r="S15" s="9">
        <f t="shared" si="1"/>
        <v>642.44000000000005</v>
      </c>
      <c r="T15" s="9">
        <f t="shared" si="2"/>
        <v>3843.5799999999995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2656.35</v>
      </c>
      <c r="C16" s="9">
        <f>SUM('BASE GRAVABLE asimilables'!J16)</f>
        <v>139.76999999999998</v>
      </c>
      <c r="D16" s="9">
        <f>SUM('BASE GRAVABLE asimilables'!P16)</f>
        <v>87.75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asimilables'!K16:K61)</f>
        <v>0</v>
      </c>
      <c r="L16" s="9"/>
      <c r="M16" s="9"/>
      <c r="N16" s="9">
        <f t="shared" si="0"/>
        <v>2883.87</v>
      </c>
      <c r="O16" s="9">
        <f>SUM('RETENCION ISR asimilables'!J16)+'RETENCION RETROACTI asimilables'!T16</f>
        <v>209.68</v>
      </c>
      <c r="P16" s="9">
        <f>SUM('CUOTAS IMSS asimilables'!AH16)</f>
        <v>3.38</v>
      </c>
      <c r="Q16" s="9"/>
      <c r="R16" s="9"/>
      <c r="S16" s="9">
        <f t="shared" si="1"/>
        <v>213.06</v>
      </c>
      <c r="T16" s="9">
        <f t="shared" si="2"/>
        <v>2670.81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asimilables'!K17:K63)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542.2700000000001</v>
      </c>
      <c r="P17" s="9">
        <f>SUM('CUOTAS IMSS asimilables'!AH17)</f>
        <v>13.7</v>
      </c>
      <c r="Q17" s="9"/>
      <c r="R17" s="9"/>
      <c r="S17" s="9">
        <f t="shared" si="1"/>
        <v>555.97000000000014</v>
      </c>
      <c r="T17" s="9">
        <f t="shared" si="2"/>
        <v>4250.4799999999996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4427.25</v>
      </c>
      <c r="C18" s="9">
        <f>SUM('BASE GRAVABLE asimilables'!J18)</f>
        <v>232.95</v>
      </c>
      <c r="D18" s="9">
        <f>SUM('BASE GRAVABLE asimilables'!P18)</f>
        <v>146.25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asimilables'!K18:K64)</f>
        <v>0</v>
      </c>
      <c r="L18" s="9"/>
      <c r="M18" s="9"/>
      <c r="N18" s="9">
        <f t="shared" si="0"/>
        <v>4806.45</v>
      </c>
      <c r="O18" s="9">
        <f>SUM('RETENCION ISR asimilables'!J18)+'RETENCION RETROACTI asimilables'!T24</f>
        <v>488.82</v>
      </c>
      <c r="P18" s="9">
        <f>SUM('CUOTAS IMSS asimilables'!AH18)</f>
        <v>12.52</v>
      </c>
      <c r="Q18" s="9"/>
      <c r="R18" s="9"/>
      <c r="S18" s="9">
        <f t="shared" si="1"/>
        <v>501.34</v>
      </c>
      <c r="T18" s="9">
        <f t="shared" si="2"/>
        <v>4305.1099999999997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asimilables'!K19:K65)</f>
        <v>0</v>
      </c>
      <c r="L19" s="9"/>
      <c r="M19" s="9"/>
      <c r="N19" s="9">
        <f t="shared" si="0"/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si="1"/>
        <v>#REF!</v>
      </c>
      <c r="T19" s="9" t="e">
        <f t="shared" si="2"/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2066.0499999999997</v>
      </c>
      <c r="C20" s="9">
        <f>SUM('BASE GRAVABLE asimilables'!J20)</f>
        <v>108.71</v>
      </c>
      <c r="D20" s="9">
        <f>SUM('BASE GRAVABLE asimilables'!P20)</f>
        <v>68.25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asimilables'!K20:K66)</f>
        <v>0</v>
      </c>
      <c r="L20" s="9"/>
      <c r="M20" s="9"/>
      <c r="N20" s="9">
        <f t="shared" si="0"/>
        <v>2243.0099999999998</v>
      </c>
      <c r="O20" s="9">
        <f>SUM('RETENCION ISR asimilables'!J20)+'RETENCION RETROACTI asimilables'!T25</f>
        <v>139.96</v>
      </c>
      <c r="P20" s="9">
        <f>SUM('CUOTAS IMSS asimilables'!AH20)</f>
        <v>0.33</v>
      </c>
      <c r="Q20" s="9"/>
      <c r="R20" s="9"/>
      <c r="S20" s="9">
        <f t="shared" si="1"/>
        <v>140.29000000000002</v>
      </c>
      <c r="T20" s="9">
        <f t="shared" si="2"/>
        <v>2102.7199999999998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5903</v>
      </c>
      <c r="C21" s="9">
        <f>SUM('BASE GRAVABLE asimilables'!J21)</f>
        <v>310.59999999999997</v>
      </c>
      <c r="D21" s="9">
        <f>SUM('BASE GRAVABLE asimilables'!P21)</f>
        <v>195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asimilables'!K21:K67)</f>
        <v>0</v>
      </c>
      <c r="L21" s="9"/>
      <c r="M21" s="9"/>
      <c r="N21" s="9">
        <f t="shared" si="0"/>
        <v>6408.6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si="1"/>
        <v>#REF!</v>
      </c>
      <c r="T21" s="9" t="e">
        <f t="shared" si="2"/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6730</v>
      </c>
      <c r="C22" s="9">
        <f>SUM('BASE GRAVABLE asimilables'!J22)</f>
        <v>310.59999999999997</v>
      </c>
      <c r="D22" s="9">
        <f>SUM('BASE GRAVABLE asimilables'!P22)</f>
        <v>213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asimilables'!K22:K68)</f>
        <v>0</v>
      </c>
      <c r="L22" s="9"/>
      <c r="M22" s="9"/>
      <c r="N22" s="9">
        <f t="shared" si="0"/>
        <v>7253.6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si="1"/>
        <v>#REF!</v>
      </c>
      <c r="T22" s="9" t="e">
        <f t="shared" si="2"/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asimilables'!K23:K64)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884.49</v>
      </c>
      <c r="P23" s="9">
        <f>SUM('CUOTAS IMSS asimilables'!AH23)</f>
        <v>21.32</v>
      </c>
      <c r="Q23" s="9"/>
      <c r="R23" s="9"/>
      <c r="S23" s="9">
        <f t="shared" si="1"/>
        <v>905.81000000000006</v>
      </c>
      <c r="T23" s="9">
        <f t="shared" si="2"/>
        <v>5502.79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asimilables'!K24:K67)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asimilables'!T36</f>
        <v>547.91000000000008</v>
      </c>
      <c r="P24" s="9">
        <f>SUM('CUOTAS IMSS asimilables'!AH24)</f>
        <v>14.05</v>
      </c>
      <c r="Q24" s="9"/>
      <c r="R24" s="9"/>
      <c r="S24" s="9">
        <f t="shared" si="1"/>
        <v>561.96</v>
      </c>
      <c r="T24" s="9">
        <f t="shared" si="2"/>
        <v>4564.9199999999992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asimilables'!K25:K77)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asimilables'!T47</f>
        <v>821.69</v>
      </c>
      <c r="P25" s="9">
        <f>SUM('CUOTAS IMSS asimilables'!AH25)</f>
        <v>20.149999999999999</v>
      </c>
      <c r="Q25" s="9"/>
      <c r="R25" s="9"/>
      <c r="S25" s="9">
        <f t="shared" si="1"/>
        <v>841.84</v>
      </c>
      <c r="T25" s="9">
        <f t="shared" si="2"/>
        <v>5566.76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asimilables'!K26:K78)</f>
        <v>0</v>
      </c>
      <c r="L26" s="9"/>
      <c r="M26" s="9"/>
      <c r="N26" s="9">
        <f t="shared" si="0"/>
        <v>7253.6</v>
      </c>
      <c r="O26" s="9">
        <f>SUM('RETENCION ISR asimilables'!J26)+'RETENCION RETROACTI asimilables'!T48</f>
        <v>1002.1800000000001</v>
      </c>
      <c r="P26" s="9">
        <f>SUM('CUOTAS IMSS asimilables'!AH26)</f>
        <v>24.21</v>
      </c>
      <c r="Q26" s="9"/>
      <c r="R26" s="9"/>
      <c r="S26" s="9">
        <f t="shared" si="1"/>
        <v>1026.3900000000001</v>
      </c>
      <c r="T26" s="9">
        <f t="shared" si="2"/>
        <v>6227.21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3953.88</v>
      </c>
      <c r="C27" s="9">
        <f>SUM('BASE GRAVABLE asimilables'!J27)</f>
        <v>182.48</v>
      </c>
      <c r="D27" s="9">
        <f>SUM('BASE GRAVABLE asimilables'!P27)</f>
        <v>125.14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asimilables'!K27:K79)</f>
        <v>0</v>
      </c>
      <c r="L27" s="9"/>
      <c r="M27" s="9"/>
      <c r="N27" s="9">
        <f t="shared" si="0"/>
        <v>4261.5</v>
      </c>
      <c r="O27" s="9">
        <f>SUM('RETENCION ISR asimilables'!J27)+'RETENCION RETROACTI asimilables'!T49</f>
        <v>391.17</v>
      </c>
      <c r="P27" s="9">
        <f>SUM('CUOTAS IMSS asimilables'!AH27)</f>
        <v>6.93</v>
      </c>
      <c r="Q27" s="9"/>
      <c r="R27" s="9"/>
      <c r="S27" s="9">
        <f t="shared" si="1"/>
        <v>398.1</v>
      </c>
      <c r="T27" s="9">
        <f t="shared" si="2"/>
        <v>3863.4</v>
      </c>
      <c r="U27" s="179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737.875</v>
      </c>
      <c r="C28" s="9">
        <f>SUM('BASE GRAVABLE asimilables'!J28)</f>
        <v>38.824999999999996</v>
      </c>
      <c r="D28" s="9">
        <f>SUM('BASE GRAVABLE asimilables'!P28)</f>
        <v>24.375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asimilables'!K28:K80)</f>
        <v>0</v>
      </c>
      <c r="L28" s="9"/>
      <c r="M28" s="9"/>
      <c r="N28" s="9">
        <f>SUM(B28:K28)</f>
        <v>801.07500000000005</v>
      </c>
      <c r="O28" s="9">
        <f>SUM('RETENCION ISR asimilables'!J28)+'RETENCION RETROACTI asimilables'!T50</f>
        <v>40.25</v>
      </c>
      <c r="P28" s="9">
        <f>SUM('CUOTAS IMSS asimilables'!AH28)</f>
        <v>0</v>
      </c>
      <c r="Q28" s="9"/>
      <c r="R28" s="9"/>
      <c r="S28" s="9">
        <f>SUM(O28+P28+Q28)</f>
        <v>40.25</v>
      </c>
      <c r="T28" s="9">
        <f>SUM(N28-S28)</f>
        <v>760.82500000000005</v>
      </c>
      <c r="U28" s="179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5903</v>
      </c>
      <c r="C29" s="9">
        <f>SUM('BASE GRAVABLE asimilables'!J29)</f>
        <v>310.59999999999997</v>
      </c>
      <c r="D29" s="9">
        <f>SUM('BASE GRAVABLE asimilables'!P29)</f>
        <v>195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asimilables'!K29:K79)</f>
        <v>0</v>
      </c>
      <c r="L29" s="9"/>
      <c r="M29" s="9"/>
      <c r="N29" s="9">
        <f t="shared" si="0"/>
        <v>6408.6</v>
      </c>
      <c r="O29" s="9">
        <f>SUM('RETENCION ISR asimilables'!J29)+'RETENCION RETROACTI asimilables'!T49</f>
        <v>872.12000000000012</v>
      </c>
      <c r="P29" s="9">
        <f>SUM('CUOTAS IMSS asimilables'!AH29)</f>
        <v>21.09</v>
      </c>
      <c r="Q29" s="9"/>
      <c r="R29" s="9"/>
      <c r="S29" s="9">
        <f t="shared" si="1"/>
        <v>893.21000000000015</v>
      </c>
      <c r="T29" s="9">
        <f t="shared" si="2"/>
        <v>5515.39</v>
      </c>
      <c r="U29" s="179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6730</v>
      </c>
      <c r="C30" s="9">
        <f>SUM('BASE GRAVABLE asimilables'!J30)</f>
        <v>310.59999999999997</v>
      </c>
      <c r="D30" s="9">
        <f>SUM('BASE GRAVABLE asimilables'!P30)</f>
        <v>213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si="0"/>
        <v>7253.6</v>
      </c>
      <c r="O30" s="9">
        <f>SUM('RETENCION ISR asimilables'!J30)+'RETENCION RETROACTI asimilables'!T50</f>
        <v>1030.93</v>
      </c>
      <c r="P30" s="9">
        <f>SUM('CUOTAS IMSS asimilables'!AH30)</f>
        <v>24.74</v>
      </c>
      <c r="Q30" s="9"/>
      <c r="R30" s="9"/>
      <c r="S30" s="9">
        <f t="shared" si="1"/>
        <v>1055.67</v>
      </c>
      <c r="T30" s="9">
        <f t="shared" si="2"/>
        <v>6197.93</v>
      </c>
      <c r="U30" s="179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5903</v>
      </c>
      <c r="C31" s="9">
        <f>SUM('BASE GRAVABLE asimilables'!J31)</f>
        <v>310.59999999999997</v>
      </c>
      <c r="D31" s="9">
        <f>SUM('BASE GRAVABLE asimilables'!P31)</f>
        <v>195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si="0"/>
        <v>6408.6</v>
      </c>
      <c r="O31" s="9">
        <f>SUM('RETENCION ISR asimilables'!J31)+'RETENCION RETROACTI asimilables'!T51</f>
        <v>821.69</v>
      </c>
      <c r="P31" s="9">
        <f>SUM('CUOTAS IMSS asimilables'!AH31)</f>
        <v>20.149999999999999</v>
      </c>
      <c r="Q31" s="9"/>
      <c r="R31" s="9"/>
      <c r="S31" s="9">
        <f t="shared" si="1"/>
        <v>841.84</v>
      </c>
      <c r="T31" s="9">
        <f t="shared" si="2"/>
        <v>5566.76</v>
      </c>
      <c r="U31" s="179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5903</v>
      </c>
      <c r="C32" s="9">
        <f>SUM('BASE GRAVABLE asimilables'!J32)</f>
        <v>310.59999999999997</v>
      </c>
      <c r="D32" s="9">
        <f>SUM('BASE GRAVABLE asimilables'!P32)</f>
        <v>195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si="0"/>
        <v>6408.6</v>
      </c>
      <c r="O32" s="9">
        <f>SUM('RETENCION ISR asimilables'!J32)+'RETENCION RETROACTI asimilables'!T41</f>
        <v>821.69</v>
      </c>
      <c r="P32" s="9">
        <f>SUM('CUOTAS IMSS asimilables'!AH32)</f>
        <v>20.149999999999999</v>
      </c>
      <c r="Q32" s="9"/>
      <c r="R32" s="9"/>
      <c r="S32" s="9">
        <f t="shared" si="1"/>
        <v>841.84</v>
      </c>
      <c r="T32" s="9">
        <f t="shared" si="2"/>
        <v>5566.76</v>
      </c>
      <c r="U32" s="179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4869.9749999999995</v>
      </c>
      <c r="C33" s="9">
        <f>SUM('BASE GRAVABLE asimilables'!J33)</f>
        <v>256.245</v>
      </c>
      <c r="D33" s="9">
        <f>SUM('BASE GRAVABLE asimilables'!P33)</f>
        <v>160.875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si="0"/>
        <v>5287.0949999999993</v>
      </c>
      <c r="O33" s="9">
        <f>SUM('RETENCION ISR asimilables'!J33)+'RETENCION RETROACTI asimilables'!T41</f>
        <v>582.13</v>
      </c>
      <c r="P33" s="9">
        <f>SUM('CUOTAS IMSS asimilables'!AH33)</f>
        <v>14.81</v>
      </c>
      <c r="Q33" s="9"/>
      <c r="R33" s="9"/>
      <c r="S33" s="9">
        <f t="shared" si="1"/>
        <v>596.93999999999994</v>
      </c>
      <c r="T33" s="9">
        <f t="shared" si="2"/>
        <v>4690.1549999999997</v>
      </c>
      <c r="U33" s="179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5165.125</v>
      </c>
      <c r="C34" s="9">
        <f>SUM('BASE GRAVABLE asimilables'!J34)</f>
        <v>271.77499999999998</v>
      </c>
      <c r="D34" s="9">
        <f>SUM('BASE GRAVABLE asimilables'!P34)</f>
        <v>170.625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si="0"/>
        <v>5607.5249999999996</v>
      </c>
      <c r="O34" s="9">
        <f>SUM('RETENCION ISR asimilables'!J34)+'RETENCION RETROACTI asimilables'!T42</f>
        <v>650.58000000000004</v>
      </c>
      <c r="P34" s="9">
        <f>SUM('CUOTAS IMSS asimilables'!AH34)</f>
        <v>16.329999999999998</v>
      </c>
      <c r="Q34" s="9"/>
      <c r="R34" s="9"/>
      <c r="S34" s="9">
        <f t="shared" si="1"/>
        <v>666.91000000000008</v>
      </c>
      <c r="T34" s="9">
        <f t="shared" si="2"/>
        <v>4940.6149999999998</v>
      </c>
      <c r="U34" s="179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5047.5</v>
      </c>
      <c r="C35" s="9">
        <f>SUM('BASE GRAVABLE asimilables'!J35)</f>
        <v>232.95</v>
      </c>
      <c r="D35" s="9">
        <f>SUM('BASE GRAVABLE asimilables'!P35)</f>
        <v>159.75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asimilables'!K35:K73)</f>
        <v>0</v>
      </c>
      <c r="L35" s="9"/>
      <c r="M35" s="9"/>
      <c r="N35" s="9">
        <f t="shared" si="0"/>
        <v>5440.2</v>
      </c>
      <c r="O35" s="9">
        <f>SUM('RETENCION ISR asimilables'!J35)+'RETENCION RETROACTI asimilables'!T43</f>
        <v>722.65000000000009</v>
      </c>
      <c r="P35" s="9">
        <f>SUM('CUOTAS IMSS asimilables'!AH35)</f>
        <v>17.59</v>
      </c>
      <c r="Q35" s="9"/>
      <c r="R35" s="9"/>
      <c r="S35" s="9">
        <f t="shared" si="1"/>
        <v>740.24000000000012</v>
      </c>
      <c r="T35" s="9">
        <f t="shared" si="2"/>
        <v>4699.96</v>
      </c>
      <c r="U35" s="179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6730</v>
      </c>
      <c r="C36" s="9">
        <f>SUM('BASE GRAVABLE asimilables'!J36)</f>
        <v>310.59999999999997</v>
      </c>
      <c r="D36" s="9">
        <f>SUM('BASE GRAVABLE asimilables'!P36)</f>
        <v>213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asimilables'!K36:K69)</f>
        <v>0</v>
      </c>
      <c r="L36" s="9"/>
      <c r="M36" s="9"/>
      <c r="N36" s="9">
        <f t="shared" si="0"/>
        <v>7253.6</v>
      </c>
      <c r="O36" s="9">
        <f>SUM('RETENCION ISR asimilables'!J36)+'RETENCION RETROACTI asimilables'!T44</f>
        <v>1002.1800000000001</v>
      </c>
      <c r="P36" s="9">
        <f>SUM('CUOTAS IMSS asimilables'!AH36)</f>
        <v>24.21</v>
      </c>
      <c r="Q36" s="9"/>
      <c r="R36" s="9"/>
      <c r="S36" s="9">
        <f t="shared" si="1"/>
        <v>1026.3900000000001</v>
      </c>
      <c r="T36" s="9">
        <f t="shared" si="2"/>
        <v>6227.21</v>
      </c>
      <c r="U36" s="179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7739.5</v>
      </c>
      <c r="C37" s="9">
        <f>SUM('BASE GRAVABLE asimilables'!J37)</f>
        <v>357.18999999999994</v>
      </c>
      <c r="D37" s="9">
        <f>SUM('BASE GRAVABLE asimilables'!P37)</f>
        <v>244.95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si="0"/>
        <v>8341.64</v>
      </c>
      <c r="O37" s="9">
        <f>SUM('RETENCION ISR asimilables'!J37)+'RETENCION RETROACTI asimilables'!T41</f>
        <v>1297.3800000000001</v>
      </c>
      <c r="P37" s="9">
        <f>SUM('CUOTAS IMSS asimilables'!AH37)</f>
        <v>25.38</v>
      </c>
      <c r="Q37" s="9"/>
      <c r="R37" s="9"/>
      <c r="S37" s="9">
        <f t="shared" si="1"/>
        <v>1322.7600000000002</v>
      </c>
      <c r="T37" s="9">
        <f t="shared" si="2"/>
        <v>7018.8799999999992</v>
      </c>
      <c r="U37" s="179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5903</v>
      </c>
      <c r="C38" s="9">
        <f>SUM('BASE GRAVABLE asimilables'!J38)</f>
        <v>310.59999999999997</v>
      </c>
      <c r="D38" s="9">
        <f>SUM('BASE GRAVABLE asimilables'!P38)</f>
        <v>195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si="0"/>
        <v>6408.6</v>
      </c>
      <c r="O38" s="9">
        <f>SUM('RETENCION ISR asimilables'!J38)+'RETENCION RETROACTI asimilables'!T42</f>
        <v>821.69</v>
      </c>
      <c r="P38" s="9">
        <f>SUM('CUOTAS IMSS asimilables'!AH38)</f>
        <v>20.149999999999999</v>
      </c>
      <c r="Q38" s="9"/>
      <c r="R38" s="9"/>
      <c r="S38" s="9">
        <f t="shared" si="1"/>
        <v>841.84</v>
      </c>
      <c r="T38" s="9">
        <f t="shared" si="2"/>
        <v>5566.76</v>
      </c>
      <c r="U38" s="179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4869.9749999999995</v>
      </c>
      <c r="C39" s="9">
        <f>SUM('BASE GRAVABLE asimilables'!J39)</f>
        <v>256.245</v>
      </c>
      <c r="D39" s="9">
        <f>SUM('BASE GRAVABLE asimilables'!P39)</f>
        <v>160.875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si="0"/>
        <v>5287.0949999999993</v>
      </c>
      <c r="O39" s="9">
        <f>SUM('RETENCION ISR asimilables'!J39)+'RETENCION RETROACTI asimilables'!T43</f>
        <v>582.13</v>
      </c>
      <c r="P39" s="9">
        <f>SUM('CUOTAS IMSS asimilables'!AH39)</f>
        <v>14.81</v>
      </c>
      <c r="Q39" s="9"/>
      <c r="R39" s="9"/>
      <c r="S39" s="9">
        <f t="shared" si="1"/>
        <v>596.93999999999994</v>
      </c>
      <c r="T39" s="9">
        <f t="shared" si="2"/>
        <v>4690.1549999999997</v>
      </c>
      <c r="U39" s="179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5903</v>
      </c>
      <c r="C40" s="9">
        <f>SUM('BASE GRAVABLE asimilables'!J40)</f>
        <v>310.59999999999997</v>
      </c>
      <c r="D40" s="9">
        <f>SUM('BASE GRAVABLE asimilables'!P40)</f>
        <v>195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asimilables'!K40:K66)</f>
        <v>0</v>
      </c>
      <c r="L40" s="9"/>
      <c r="M40" s="9"/>
      <c r="N40" s="9">
        <f t="shared" si="0"/>
        <v>6408.6</v>
      </c>
      <c r="O40" s="9">
        <f>SUM('RETENCION ISR asimilables'!J40)+'RETENCION RETROACTI asimilables'!T44</f>
        <v>821.69</v>
      </c>
      <c r="P40" s="9">
        <f>SUM('CUOTAS IMSS asimilables'!AH40)</f>
        <v>20.149999999999999</v>
      </c>
      <c r="Q40" s="9"/>
      <c r="R40" s="9"/>
      <c r="S40" s="9">
        <f t="shared" si="1"/>
        <v>841.84</v>
      </c>
      <c r="T40" s="9">
        <f t="shared" si="2"/>
        <v>5566.76</v>
      </c>
      <c r="U40" s="179"/>
    </row>
    <row r="41" spans="1:21" ht="24.95" customHeight="1" x14ac:dyDescent="0.2">
      <c r="A41" s="101"/>
      <c r="B41" s="9">
        <f>SUM('BASE GRAVABLE asimilables'!F41)</f>
        <v>0</v>
      </c>
      <c r="C41" s="9">
        <f>SUM('BASE GRAVABLE asimilables'!J41)</f>
        <v>0</v>
      </c>
      <c r="D41" s="9">
        <f>SUM('BASE GRAVABLE asimilables'!P41)</f>
        <v>0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asimilables'!K41:K60)</f>
        <v>0</v>
      </c>
      <c r="L41" s="9"/>
      <c r="M41" s="9"/>
      <c r="N41" s="9">
        <f t="shared" si="0"/>
        <v>0</v>
      </c>
      <c r="O41" s="9">
        <f>SUM('RETENCION ISR asimilables'!J41)+'RETENCION RETROACTI asimilables'!T41</f>
        <v>0</v>
      </c>
      <c r="P41" s="9"/>
      <c r="Q41" s="9"/>
      <c r="R41" s="9"/>
      <c r="S41" s="9">
        <f t="shared" si="1"/>
        <v>0</v>
      </c>
      <c r="T41" s="9">
        <f t="shared" si="2"/>
        <v>0</v>
      </c>
      <c r="U41" s="9"/>
    </row>
    <row r="42" spans="1:21" ht="18.95" customHeight="1" x14ac:dyDescent="0.2">
      <c r="A42" s="154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ht="18.95" customHeight="1" thickBot="1" x14ac:dyDescent="0.25">
      <c r="A43" s="124" t="s">
        <v>35</v>
      </c>
      <c r="B43" s="125">
        <f t="shared" ref="B43:K43" si="3">SUM(B11:B42)</f>
        <v>153456.68000000002</v>
      </c>
      <c r="C43" s="125">
        <f t="shared" si="3"/>
        <v>7792.18</v>
      </c>
      <c r="D43" s="125">
        <f t="shared" si="3"/>
        <v>5008.8399999999992</v>
      </c>
      <c r="E43" s="125">
        <f t="shared" si="3"/>
        <v>0</v>
      </c>
      <c r="F43" s="125">
        <f t="shared" si="3"/>
        <v>0</v>
      </c>
      <c r="G43" s="125">
        <f t="shared" si="3"/>
        <v>0</v>
      </c>
      <c r="H43" s="125">
        <f t="shared" si="3"/>
        <v>0</v>
      </c>
      <c r="I43" s="125">
        <f t="shared" si="3"/>
        <v>0</v>
      </c>
      <c r="J43" s="125">
        <f t="shared" si="3"/>
        <v>0</v>
      </c>
      <c r="K43" s="125">
        <f t="shared" si="3"/>
        <v>0</v>
      </c>
      <c r="L43" s="125"/>
      <c r="M43" s="125"/>
      <c r="N43" s="125">
        <f>SUM(N11:N42)</f>
        <v>166257.70000000004</v>
      </c>
      <c r="O43" s="125" t="e">
        <f>SUM(O11:O42)</f>
        <v>#REF!</v>
      </c>
      <c r="P43" s="125">
        <f>SUM(P11:P42)</f>
        <v>491.33999999999986</v>
      </c>
      <c r="Q43" s="125">
        <f>SUM(Q11:Q42)</f>
        <v>1000.1999999999999</v>
      </c>
      <c r="R43" s="125"/>
      <c r="S43" s="125" t="e">
        <f>SUM(S11:S42)</f>
        <v>#REF!</v>
      </c>
      <c r="T43" s="125" t="e">
        <f>SUM(T11:T42)</f>
        <v>#REF!</v>
      </c>
      <c r="U43" s="125"/>
    </row>
    <row r="44" spans="1:21" ht="12.75" thickTop="1" x14ac:dyDescent="0.2"/>
    <row r="52" spans="2:21" x14ac:dyDescent="0.2">
      <c r="O52" s="141"/>
      <c r="P52" s="141"/>
      <c r="Q52" s="141"/>
      <c r="R52" s="141"/>
      <c r="S52" s="141"/>
      <c r="U52" s="141" t="s">
        <v>232</v>
      </c>
    </row>
    <row r="53" spans="2:21" ht="12.75" customHeight="1" x14ac:dyDescent="0.2">
      <c r="B53" s="510" t="s">
        <v>230</v>
      </c>
      <c r="C53" s="510"/>
      <c r="D53" s="510"/>
      <c r="E53" s="141"/>
      <c r="N53" s="510" t="s">
        <v>231</v>
      </c>
      <c r="O53" s="510"/>
      <c r="P53" s="510"/>
      <c r="Q53" s="510"/>
      <c r="R53" s="141"/>
      <c r="S53" s="141"/>
      <c r="U53" s="141" t="s">
        <v>233</v>
      </c>
    </row>
    <row r="54" spans="2:21" ht="12.75" customHeight="1" x14ac:dyDescent="0.2">
      <c r="B54" s="511" t="s">
        <v>106</v>
      </c>
      <c r="C54" s="511"/>
      <c r="D54" s="511"/>
      <c r="N54" s="511" t="s">
        <v>173</v>
      </c>
      <c r="O54" s="511"/>
      <c r="P54" s="511"/>
      <c r="Q54" s="511"/>
      <c r="U54" s="183" t="s">
        <v>234</v>
      </c>
    </row>
  </sheetData>
  <mergeCells count="10">
    <mergeCell ref="A4:T4"/>
    <mergeCell ref="A5:T5"/>
    <mergeCell ref="A2:T2"/>
    <mergeCell ref="A3:T3"/>
    <mergeCell ref="B53:D53"/>
    <mergeCell ref="B54:D54"/>
    <mergeCell ref="N53:Q53"/>
    <mergeCell ref="N54:Q54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2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M64"/>
  <sheetViews>
    <sheetView showGridLines="0" tabSelected="1" zoomScale="85" zoomScaleNormal="85" workbookViewId="0">
      <pane xSplit="2" ySplit="10" topLeftCell="C11" activePane="bottomRight" state="frozen"/>
      <selection activeCell="AB55" sqref="AB55"/>
      <selection pane="topRight" activeCell="AB55" sqref="AB55"/>
      <selection pane="bottomLeft" activeCell="AB55" sqref="AB55"/>
      <selection pane="bottomRight" activeCell="G43" sqref="G43"/>
    </sheetView>
  </sheetViews>
  <sheetFormatPr baseColWidth="10" defaultRowHeight="12" x14ac:dyDescent="0.2"/>
  <cols>
    <col min="1" max="1" width="10.5703125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140625" style="45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8" hidden="1" customWidth="1"/>
    <col min="13" max="13" width="14.42578125" style="305" hidden="1" customWidth="1"/>
    <col min="14" max="14" width="12.5703125" style="172" customWidth="1"/>
    <col min="15" max="15" width="12.5703125" style="106" hidden="1" customWidth="1"/>
    <col min="16" max="16" width="13.28515625" style="194" customWidth="1"/>
    <col min="17" max="17" width="14.42578125" style="298" hidden="1" customWidth="1"/>
    <col min="18" max="18" width="15.5703125" style="313" hidden="1" customWidth="1"/>
    <col min="19" max="19" width="17.140625" style="313" hidden="1" customWidth="1"/>
    <col min="20" max="20" width="17.140625" style="298" hidden="1" customWidth="1"/>
    <col min="21" max="21" width="15.140625" style="106" customWidth="1"/>
    <col min="22" max="22" width="10.5703125" style="106" customWidth="1"/>
    <col min="23" max="23" width="9.28515625" style="201" customWidth="1"/>
    <col min="24" max="24" width="11.5703125" style="106" customWidth="1"/>
    <col min="25" max="25" width="12.85546875" style="214" customWidth="1"/>
    <col min="26" max="26" width="14.28515625" style="218" customWidth="1"/>
    <col min="27" max="27" width="10.7109375" style="218" customWidth="1"/>
    <col min="28" max="28" width="10.7109375" style="385" customWidth="1"/>
    <col min="29" max="29" width="12.85546875" style="287" customWidth="1"/>
    <col min="30" max="30" width="11.85546875" style="106" customWidth="1"/>
    <col min="31" max="31" width="13.7109375" style="106" customWidth="1"/>
    <col min="32" max="32" width="33.140625" style="183" customWidth="1"/>
    <col min="33" max="16384" width="11.42578125" style="88"/>
  </cols>
  <sheetData>
    <row r="1" spans="1:32" s="331" customFormat="1" ht="12.75" x14ac:dyDescent="0.2">
      <c r="A1" s="332"/>
      <c r="B1" s="333"/>
      <c r="C1" s="334"/>
      <c r="D1" s="333"/>
      <c r="E1" s="333"/>
      <c r="F1" s="333"/>
      <c r="G1" s="335"/>
      <c r="H1" s="335"/>
      <c r="I1" s="336"/>
      <c r="J1" s="336"/>
      <c r="K1" s="336"/>
      <c r="L1" s="336"/>
      <c r="M1" s="336"/>
      <c r="N1" s="336"/>
      <c r="O1" s="337"/>
      <c r="P1" s="337"/>
      <c r="Q1" s="337"/>
      <c r="R1" s="337"/>
      <c r="S1" s="337"/>
      <c r="T1" s="337"/>
      <c r="U1" s="336"/>
      <c r="V1" s="336"/>
      <c r="W1" s="338"/>
      <c r="X1" s="336"/>
      <c r="Y1" s="336"/>
      <c r="Z1" s="336"/>
      <c r="AA1" s="336"/>
      <c r="AB1" s="336"/>
      <c r="AC1" s="336"/>
      <c r="AD1" s="336"/>
      <c r="AE1" s="339"/>
      <c r="AF1" s="340"/>
    </row>
    <row r="2" spans="1:32" s="331" customFormat="1" ht="12.75" customHeight="1" x14ac:dyDescent="0.25">
      <c r="A2" s="341"/>
      <c r="B2" s="515" t="str">
        <f>REPT(PRESUPUESTO!A2,1)</f>
        <v>INSTITUTO TECNOLOGICO SUPERIOR DE TAMAZULA DE GORDIANO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6"/>
      <c r="AF2" s="342"/>
    </row>
    <row r="3" spans="1:32" s="331" customFormat="1" ht="12.75" x14ac:dyDescent="0.2">
      <c r="A3" s="341"/>
      <c r="B3" s="517" t="str">
        <f>REPT(PRESUPUESTO!A3,1)</f>
        <v>NOMINA DE LA SEGUNDA QUINCENA DE JULIO DE  2014</v>
      </c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8"/>
      <c r="AF3" s="343"/>
    </row>
    <row r="4" spans="1:32" s="331" customFormat="1" ht="12.75" x14ac:dyDescent="0.2">
      <c r="A4" s="341"/>
      <c r="B4" s="517" t="str">
        <f>CONCENTRADO!B4</f>
        <v>DEL 16 AL 31 DE JULIO DEL 2014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8"/>
      <c r="AF4" s="343"/>
    </row>
    <row r="5" spans="1:32" s="331" customFormat="1" ht="12.75" x14ac:dyDescent="0.2">
      <c r="A5" s="341"/>
      <c r="B5" s="517" t="s">
        <v>282</v>
      </c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7"/>
      <c r="AE5" s="518"/>
      <c r="AF5" s="343"/>
    </row>
    <row r="6" spans="1:32" s="331" customFormat="1" x14ac:dyDescent="0.2">
      <c r="A6" s="344"/>
      <c r="B6" s="345"/>
      <c r="C6" s="346"/>
      <c r="D6" s="345"/>
      <c r="E6" s="345"/>
      <c r="F6" s="345"/>
      <c r="G6" s="347"/>
      <c r="H6" s="347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9"/>
      <c r="X6" s="348"/>
      <c r="Y6" s="348"/>
      <c r="Z6" s="348"/>
      <c r="AA6" s="348"/>
      <c r="AB6" s="348"/>
      <c r="AC6" s="348"/>
      <c r="AD6" s="348"/>
      <c r="AE6" s="350"/>
      <c r="AF6" s="351"/>
    </row>
    <row r="7" spans="1:32" s="331" customFormat="1" x14ac:dyDescent="0.2">
      <c r="A7" s="352"/>
      <c r="B7" s="353"/>
      <c r="C7" s="354"/>
      <c r="D7" s="352"/>
      <c r="E7" s="352"/>
      <c r="F7" s="352"/>
      <c r="G7" s="355"/>
      <c r="H7" s="355"/>
      <c r="I7" s="519" t="s">
        <v>11</v>
      </c>
      <c r="J7" s="520"/>
      <c r="K7" s="520"/>
      <c r="L7" s="520"/>
      <c r="M7" s="520"/>
      <c r="N7" s="520"/>
      <c r="O7" s="520"/>
      <c r="P7" s="520"/>
      <c r="Q7" s="520"/>
      <c r="R7" s="520"/>
      <c r="S7" s="520"/>
      <c r="T7" s="520"/>
      <c r="U7" s="521"/>
      <c r="V7" s="522" t="s">
        <v>0</v>
      </c>
      <c r="W7" s="523"/>
      <c r="X7" s="523"/>
      <c r="Y7" s="523"/>
      <c r="Z7" s="523"/>
      <c r="AA7" s="523"/>
      <c r="AB7" s="523"/>
      <c r="AC7" s="523"/>
      <c r="AD7" s="524"/>
      <c r="AE7" s="340" t="s">
        <v>56</v>
      </c>
      <c r="AF7" s="340"/>
    </row>
    <row r="8" spans="1:32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8" t="s">
        <v>589</v>
      </c>
      <c r="I8" s="351" t="s">
        <v>4</v>
      </c>
      <c r="J8" s="351" t="s">
        <v>12</v>
      </c>
      <c r="K8" s="359" t="s">
        <v>13</v>
      </c>
      <c r="L8" s="525" t="s">
        <v>259</v>
      </c>
      <c r="M8" s="525" t="s">
        <v>513</v>
      </c>
      <c r="N8" s="525" t="s">
        <v>323</v>
      </c>
      <c r="O8" s="351" t="s">
        <v>9</v>
      </c>
      <c r="P8" s="360" t="s">
        <v>260</v>
      </c>
      <c r="Q8" s="525" t="s">
        <v>483</v>
      </c>
      <c r="R8" s="525" t="s">
        <v>244</v>
      </c>
      <c r="S8" s="525" t="s">
        <v>507</v>
      </c>
      <c r="T8" s="525" t="s">
        <v>508</v>
      </c>
      <c r="U8" s="555" t="s">
        <v>1</v>
      </c>
      <c r="V8" s="351" t="s">
        <v>5</v>
      </c>
      <c r="W8" s="361" t="s">
        <v>6</v>
      </c>
      <c r="X8" s="362" t="s">
        <v>261</v>
      </c>
      <c r="Y8" s="525" t="s">
        <v>385</v>
      </c>
      <c r="Z8" s="525" t="s">
        <v>489</v>
      </c>
      <c r="AA8" s="525" t="s">
        <v>386</v>
      </c>
      <c r="AB8" s="525" t="s">
        <v>386</v>
      </c>
      <c r="AC8" s="525" t="s">
        <v>446</v>
      </c>
      <c r="AD8" s="351" t="s">
        <v>1</v>
      </c>
      <c r="AE8" s="351" t="s">
        <v>55</v>
      </c>
      <c r="AF8" s="351" t="s">
        <v>223</v>
      </c>
    </row>
    <row r="9" spans="1:32" s="331" customFormat="1" ht="37.5" customHeight="1" x14ac:dyDescent="0.2">
      <c r="A9" s="363"/>
      <c r="B9" s="363"/>
      <c r="C9" s="364"/>
      <c r="D9" s="363"/>
      <c r="E9" s="363"/>
      <c r="F9" s="363"/>
      <c r="G9" s="365"/>
      <c r="H9" s="459" t="s">
        <v>590</v>
      </c>
      <c r="I9" s="366"/>
      <c r="J9" s="366"/>
      <c r="K9" s="367" t="s">
        <v>14</v>
      </c>
      <c r="L9" s="526"/>
      <c r="M9" s="526"/>
      <c r="N9" s="526"/>
      <c r="O9" s="366" t="s">
        <v>10</v>
      </c>
      <c r="P9" s="367"/>
      <c r="Q9" s="526"/>
      <c r="R9" s="554"/>
      <c r="S9" s="554"/>
      <c r="T9" s="554"/>
      <c r="U9" s="556"/>
      <c r="V9" s="366"/>
      <c r="W9" s="368"/>
      <c r="X9" s="367"/>
      <c r="Y9" s="526"/>
      <c r="Z9" s="526"/>
      <c r="AA9" s="526" t="s">
        <v>384</v>
      </c>
      <c r="AB9" s="526" t="s">
        <v>384</v>
      </c>
      <c r="AC9" s="526"/>
      <c r="AD9" s="366"/>
      <c r="AE9" s="366"/>
      <c r="AF9" s="366"/>
    </row>
    <row r="10" spans="1:32" ht="15" customHeight="1" thickBot="1" x14ac:dyDescent="0.25">
      <c r="A10" s="369"/>
      <c r="B10" s="369"/>
      <c r="C10" s="370"/>
      <c r="D10" s="369"/>
      <c r="E10" s="369"/>
      <c r="F10" s="369"/>
      <c r="G10" s="371"/>
      <c r="H10" s="371"/>
      <c r="I10" s="372"/>
      <c r="J10" s="372"/>
      <c r="K10" s="372"/>
      <c r="L10" s="372"/>
      <c r="M10" s="372"/>
      <c r="N10" s="372"/>
      <c r="O10" s="372"/>
      <c r="P10" s="372"/>
      <c r="Q10" s="372"/>
      <c r="R10" s="397"/>
      <c r="S10" s="398"/>
      <c r="T10" s="398"/>
      <c r="U10" s="372"/>
      <c r="V10" s="372"/>
      <c r="W10" s="373"/>
      <c r="X10" s="372"/>
      <c r="Y10" s="372"/>
      <c r="Z10" s="372"/>
      <c r="AA10" s="372"/>
      <c r="AB10" s="372"/>
      <c r="AC10" s="372"/>
      <c r="AD10" s="372"/>
      <c r="AE10" s="372"/>
      <c r="AF10" s="372"/>
    </row>
    <row r="11" spans="1:32" ht="26.1" customHeight="1" x14ac:dyDescent="0.25">
      <c r="A11" s="415">
        <v>926731059</v>
      </c>
      <c r="B11" s="417" t="str">
        <f>'NOMINA asimilables'!A11</f>
        <v>GONZALEZ VAZQUEZ LUIS GABRIEL</v>
      </c>
      <c r="C11" s="416" t="s">
        <v>133</v>
      </c>
      <c r="D11" s="295" t="s">
        <v>237</v>
      </c>
      <c r="E11" s="294" t="s">
        <v>238</v>
      </c>
      <c r="F11" s="294" t="s">
        <v>225</v>
      </c>
      <c r="G11" s="185">
        <f>'INCIDENCIAS asimilables'!B11</f>
        <v>40</v>
      </c>
      <c r="H11" s="185">
        <f>'INCIDENCIAS asimilables'!F11+'INCIDENCIAS asimilables'!G11</f>
        <v>0</v>
      </c>
      <c r="I11" s="196">
        <f>SUM('BASE GRAVABLE asimilables'!F11)</f>
        <v>5903</v>
      </c>
      <c r="J11" s="196">
        <f>SUM('BASE GRAVABLE asimilables'!J11)</f>
        <v>310.59999999999997</v>
      </c>
      <c r="K11" s="196">
        <f>SUM('BASE GRAVABLE asimilables'!P11)</f>
        <v>195</v>
      </c>
      <c r="L11" s="196">
        <f>SUM('BASE GRAVABLE asimilables'!S11)</f>
        <v>0</v>
      </c>
      <c r="M11" s="196">
        <f>'BASE GRAVABLE asimilables'!V11</f>
        <v>0</v>
      </c>
      <c r="N11" s="196">
        <f>'BASE GRAVABLE asimilables'!AC11</f>
        <v>0</v>
      </c>
      <c r="O11" s="196">
        <f>SUM('RETENCION ISR asimilables'!K11:K48)</f>
        <v>0</v>
      </c>
      <c r="P11" s="196">
        <f>'BASE GRAVABLE asimilables'!AB11</f>
        <v>472.24</v>
      </c>
      <c r="Q11" s="196">
        <f>'BASE GRAVABLE asimilables'!AD11</f>
        <v>0</v>
      </c>
      <c r="R11" s="196">
        <f>'BASE GRAVABLE asimilables'!AH11</f>
        <v>0</v>
      </c>
      <c r="S11" s="196">
        <f>'RETENCION ISR asimilables'!M11</f>
        <v>0</v>
      </c>
      <c r="T11" s="196">
        <f>'BASE GRAVABLE asimilables'!AI11</f>
        <v>0</v>
      </c>
      <c r="U11" s="243">
        <f t="shared" ref="U11:U40" si="0">I11+J11+K11+L11+O11+P11+S11+N11+M11+R11</f>
        <v>6880.84</v>
      </c>
      <c r="V11" s="196">
        <f>'RETENCION ISR asimilables'!J11</f>
        <v>922.56000000000006</v>
      </c>
      <c r="W11" s="199">
        <v>20.94</v>
      </c>
      <c r="X11" s="196">
        <v>560.78</v>
      </c>
      <c r="Y11" s="196">
        <v>1968</v>
      </c>
      <c r="Z11" s="196"/>
      <c r="AA11" s="196"/>
      <c r="AB11" s="196">
        <f>I11*1%</f>
        <v>59.03</v>
      </c>
      <c r="AC11" s="196"/>
      <c r="AD11" s="243">
        <f t="shared" ref="AD11:AD40" si="1">V11+W11+X11+Y11+AA11+AC11+Z11+AB11</f>
        <v>3531.3100000000004</v>
      </c>
      <c r="AE11" s="244">
        <f t="shared" ref="AE11:AE40" si="2">U11-AD11</f>
        <v>3349.5299999999997</v>
      </c>
      <c r="AF11" s="179"/>
    </row>
    <row r="12" spans="1:32" ht="26.1" customHeight="1" x14ac:dyDescent="0.25">
      <c r="A12" s="415"/>
      <c r="B12" s="418" t="str">
        <f>'NOMINA asimilables'!A12</f>
        <v>GUDIÑO VENEGAS René</v>
      </c>
      <c r="C12" s="416" t="s">
        <v>133</v>
      </c>
      <c r="D12" s="293" t="s">
        <v>452</v>
      </c>
      <c r="E12" s="294" t="s">
        <v>451</v>
      </c>
      <c r="F12" s="294" t="s">
        <v>433</v>
      </c>
      <c r="G12" s="185">
        <f>'INCIDENCIAS asimilables'!B12</f>
        <v>40</v>
      </c>
      <c r="H12" s="185">
        <f>'INCIDENCIAS asimilables'!F12+'INCIDENCIAS asimilables'!G12</f>
        <v>0</v>
      </c>
      <c r="I12" s="196">
        <f>SUM('BASE GRAVABLE asimilables'!F12)</f>
        <v>5903</v>
      </c>
      <c r="J12" s="196">
        <f>SUM('BASE GRAVABLE asimilables'!J12)</f>
        <v>310.59999999999997</v>
      </c>
      <c r="K12" s="196">
        <f>SUM('BASE GRAVABLE asimilables'!P12)</f>
        <v>195</v>
      </c>
      <c r="L12" s="196">
        <f>SUM('BASE GRAVABLE asimilables'!S12)</f>
        <v>0</v>
      </c>
      <c r="M12" s="196">
        <f>'BASE GRAVABLE asimilables'!V12</f>
        <v>0</v>
      </c>
      <c r="N12" s="196">
        <f>'BASE GRAVABLE asimilables'!AC12</f>
        <v>0</v>
      </c>
      <c r="O12" s="196">
        <f>SUM('RETENCION ISR asimilables'!K12:K49)</f>
        <v>0</v>
      </c>
      <c r="P12" s="196">
        <f>'BASE GRAVABLE asimilables'!AB12</f>
        <v>0</v>
      </c>
      <c r="Q12" s="196">
        <f>'BASE GRAVABLE asimilables'!AD12</f>
        <v>0</v>
      </c>
      <c r="R12" s="196">
        <f>'BASE GRAVABLE asimilables'!AH12</f>
        <v>0</v>
      </c>
      <c r="S12" s="196">
        <f>'RETENCION ISR asimilables'!M12</f>
        <v>0</v>
      </c>
      <c r="T12" s="196">
        <f>'BASE GRAVABLE asimilables'!AI12</f>
        <v>0</v>
      </c>
      <c r="U12" s="243">
        <f t="shared" si="0"/>
        <v>6408.6</v>
      </c>
      <c r="V12" s="196">
        <f>'RETENCION ISR asimilables'!J12</f>
        <v>821.69</v>
      </c>
      <c r="W12" s="199">
        <v>18.989999999999998</v>
      </c>
      <c r="X12" s="196">
        <v>560.78</v>
      </c>
      <c r="Y12" s="196"/>
      <c r="Z12" s="196"/>
      <c r="AA12" s="196"/>
      <c r="AB12" s="196">
        <f>I12*1%</f>
        <v>59.03</v>
      </c>
      <c r="AC12" s="196"/>
      <c r="AD12" s="243">
        <f t="shared" si="1"/>
        <v>1460.49</v>
      </c>
      <c r="AE12" s="244">
        <f t="shared" si="2"/>
        <v>4948.1100000000006</v>
      </c>
      <c r="AF12" s="179"/>
    </row>
    <row r="13" spans="1:32" ht="26.1" customHeight="1" x14ac:dyDescent="0.25">
      <c r="A13" s="415"/>
      <c r="B13" s="418" t="str">
        <f>'NOMINA asimilables'!A13</f>
        <v>Sánchez VIEYRA  MARIA TERESA</v>
      </c>
      <c r="C13" s="416" t="s">
        <v>133</v>
      </c>
      <c r="D13" s="293" t="s">
        <v>477</v>
      </c>
      <c r="E13" s="293" t="s">
        <v>478</v>
      </c>
      <c r="F13" s="294" t="s">
        <v>479</v>
      </c>
      <c r="G13" s="185">
        <f>'INCIDENCIAS asimilables'!B13</f>
        <v>40</v>
      </c>
      <c r="H13" s="185">
        <f>'INCIDENCIAS asimilables'!F13+'INCIDENCIAS asimilables'!G13</f>
        <v>0</v>
      </c>
      <c r="I13" s="196">
        <f>SUM('BASE GRAVABLE asimilables'!F13)</f>
        <v>5903</v>
      </c>
      <c r="J13" s="196">
        <f>SUM('BASE GRAVABLE asimilables'!J13)</f>
        <v>310.59999999999997</v>
      </c>
      <c r="K13" s="196">
        <f>SUM('BASE GRAVABLE asimilables'!P13)</f>
        <v>195</v>
      </c>
      <c r="L13" s="196">
        <f>SUM('BASE GRAVABLE asimilables'!S13)</f>
        <v>0</v>
      </c>
      <c r="M13" s="196">
        <f>'BASE GRAVABLE asimilables'!V13</f>
        <v>0</v>
      </c>
      <c r="N13" s="196">
        <f>'BASE GRAVABLE asimilables'!AC13</f>
        <v>294</v>
      </c>
      <c r="O13" s="196">
        <f>SUM('RETENCION ISR asimilables'!K13:K50)</f>
        <v>0</v>
      </c>
      <c r="P13" s="196">
        <f>'BASE GRAVABLE asimilables'!AB13</f>
        <v>0</v>
      </c>
      <c r="Q13" s="196">
        <f>'BASE GRAVABLE asimilables'!AD13</f>
        <v>0</v>
      </c>
      <c r="R13" s="196">
        <f>'BASE GRAVABLE asimilables'!AH13</f>
        <v>0</v>
      </c>
      <c r="S13" s="196">
        <f>'RETENCION ISR asimilables'!M13</f>
        <v>0</v>
      </c>
      <c r="T13" s="196">
        <f>'BASE GRAVABLE asimilables'!AI13</f>
        <v>0</v>
      </c>
      <c r="U13" s="243">
        <f t="shared" si="0"/>
        <v>6702.6</v>
      </c>
      <c r="V13" s="196">
        <f>'RETENCION ISR asimilables'!J13</f>
        <v>884.49</v>
      </c>
      <c r="W13" s="199">
        <v>20.2</v>
      </c>
      <c r="X13" s="196"/>
      <c r="Y13" s="196"/>
      <c r="Z13" s="196"/>
      <c r="AA13" s="196"/>
      <c r="AB13" s="196"/>
      <c r="AC13" s="196"/>
      <c r="AD13" s="243">
        <f t="shared" si="1"/>
        <v>904.69</v>
      </c>
      <c r="AE13" s="244">
        <f t="shared" si="2"/>
        <v>5797.91</v>
      </c>
      <c r="AF13" s="179"/>
    </row>
    <row r="14" spans="1:32" ht="26.1" customHeight="1" x14ac:dyDescent="0.25">
      <c r="A14" s="415"/>
      <c r="B14" s="418" t="str">
        <f>'NOMINA asimilables'!A14</f>
        <v>CASTAÑEDA MARIN JOSE SALVADOR</v>
      </c>
      <c r="C14" s="416" t="s">
        <v>133</v>
      </c>
      <c r="D14" s="293" t="s">
        <v>558</v>
      </c>
      <c r="E14" s="293" t="s">
        <v>559</v>
      </c>
      <c r="F14" s="294" t="s">
        <v>522</v>
      </c>
      <c r="G14" s="185">
        <f>'INCIDENCIAS asimilables'!B14</f>
        <v>35</v>
      </c>
      <c r="H14" s="185">
        <f>'INCIDENCIAS asimilables'!F14+'INCIDENCIAS asimilables'!G14</f>
        <v>0</v>
      </c>
      <c r="I14" s="196">
        <f>SUM('BASE GRAVABLE asimilables'!F14)</f>
        <v>5165.125</v>
      </c>
      <c r="J14" s="196">
        <f>SUM('BASE GRAVABLE asimilables'!J14)</f>
        <v>271.77499999999998</v>
      </c>
      <c r="K14" s="196">
        <f>SUM('BASE GRAVABLE asimilables'!P14)</f>
        <v>170.625</v>
      </c>
      <c r="L14" s="196">
        <f>SUM('BASE GRAVABLE asimilables'!S14)</f>
        <v>0</v>
      </c>
      <c r="M14" s="196">
        <f>'BASE GRAVABLE asimilables'!V14</f>
        <v>0</v>
      </c>
      <c r="N14" s="196">
        <f>'BASE GRAVABLE asimilables'!AC14</f>
        <v>0</v>
      </c>
      <c r="O14" s="196">
        <f>SUM('RETENCION ISR asimilables'!K14:K51)</f>
        <v>0</v>
      </c>
      <c r="P14" s="196">
        <f>'BASE GRAVABLE asimilables'!AB14</f>
        <v>0</v>
      </c>
      <c r="Q14" s="196">
        <f>'BASE GRAVABLE asimilables'!AD14</f>
        <v>0</v>
      </c>
      <c r="R14" s="196">
        <f>'BASE GRAVABLE asimilables'!AH14</f>
        <v>0</v>
      </c>
      <c r="S14" s="196">
        <f>'RETENCION ISR asimilables'!M14</f>
        <v>0</v>
      </c>
      <c r="T14" s="196">
        <f>'BASE GRAVABLE asimilables'!AI14</f>
        <v>0</v>
      </c>
      <c r="U14" s="243">
        <v>5607.54</v>
      </c>
      <c r="V14" s="196">
        <f>'RETENCION ISR asimilables'!J14</f>
        <v>650.58000000000004</v>
      </c>
      <c r="W14" s="199">
        <v>15.05</v>
      </c>
      <c r="X14" s="196"/>
      <c r="Y14" s="196"/>
      <c r="Z14" s="196"/>
      <c r="AA14" s="196"/>
      <c r="AB14" s="196"/>
      <c r="AC14" s="196"/>
      <c r="AD14" s="243">
        <f t="shared" si="1"/>
        <v>665.63</v>
      </c>
      <c r="AE14" s="244">
        <f t="shared" si="2"/>
        <v>4941.91</v>
      </c>
      <c r="AF14" s="179"/>
    </row>
    <row r="15" spans="1:32" ht="26.1" customHeight="1" thickBot="1" x14ac:dyDescent="0.3">
      <c r="A15" s="415"/>
      <c r="B15" s="419" t="str">
        <f>'NOMINA asimilables'!A15</f>
        <v>MARTINEZ  SANDOVAL JUAN CARLOS</v>
      </c>
      <c r="C15" s="416" t="s">
        <v>133</v>
      </c>
      <c r="D15" s="293" t="s">
        <v>560</v>
      </c>
      <c r="E15" s="293" t="s">
        <v>561</v>
      </c>
      <c r="F15" s="294" t="s">
        <v>523</v>
      </c>
      <c r="G15" s="185">
        <f>'INCIDENCIAS asimilables'!B15</f>
        <v>28</v>
      </c>
      <c r="H15" s="185">
        <f>'INCIDENCIAS asimilables'!F15+'INCIDENCIAS asimilables'!G15</f>
        <v>0</v>
      </c>
      <c r="I15" s="196">
        <f>SUM('BASE GRAVABLE asimilables'!F15)</f>
        <v>4132.0999999999995</v>
      </c>
      <c r="J15" s="196">
        <f>SUM('BASE GRAVABLE asimilables'!J15)</f>
        <v>217.42</v>
      </c>
      <c r="K15" s="196">
        <f>SUM('BASE GRAVABLE asimilables'!P15)</f>
        <v>136.5</v>
      </c>
      <c r="L15" s="196">
        <f>SUM('BASE GRAVABLE asimilables'!S15)</f>
        <v>0</v>
      </c>
      <c r="M15" s="196">
        <f>'BASE GRAVABLE asimilables'!V15</f>
        <v>0</v>
      </c>
      <c r="N15" s="196">
        <f>'BASE GRAVABLE asimilables'!AC15</f>
        <v>0</v>
      </c>
      <c r="O15" s="196">
        <f>SUM('RETENCION ISR asimilables'!K15:K52)</f>
        <v>0</v>
      </c>
      <c r="P15" s="196">
        <f>'BASE GRAVABLE asimilables'!AB15</f>
        <v>0</v>
      </c>
      <c r="Q15" s="196">
        <f>'BASE GRAVABLE asimilables'!AD15</f>
        <v>0</v>
      </c>
      <c r="R15" s="196">
        <f>'BASE GRAVABLE asimilables'!AH15</f>
        <v>0</v>
      </c>
      <c r="S15" s="196">
        <f>'RETENCION ISR asimilables'!M15</f>
        <v>0</v>
      </c>
      <c r="T15" s="196">
        <f>'BASE GRAVABLE asimilables'!AI15</f>
        <v>0</v>
      </c>
      <c r="U15" s="243">
        <f t="shared" si="0"/>
        <v>4486.0199999999995</v>
      </c>
      <c r="V15" s="196">
        <f>'RETENCION ISR asimilables'!J15</f>
        <v>431.40000000000003</v>
      </c>
      <c r="W15" s="199">
        <v>9.5299999999999994</v>
      </c>
      <c r="X15" s="196"/>
      <c r="Y15" s="196"/>
      <c r="Z15" s="196"/>
      <c r="AA15" s="196"/>
      <c r="AB15" s="196"/>
      <c r="AC15" s="196"/>
      <c r="AD15" s="243">
        <f t="shared" si="1"/>
        <v>440.93</v>
      </c>
      <c r="AE15" s="244">
        <f t="shared" si="2"/>
        <v>4045.0899999999997</v>
      </c>
      <c r="AF15" s="179"/>
    </row>
    <row r="16" spans="1:32" ht="26.1" customHeight="1" x14ac:dyDescent="0.25">
      <c r="A16" s="415">
        <v>926731087</v>
      </c>
      <c r="B16" s="421" t="str">
        <f>'NOMINA asimilables'!A16</f>
        <v>REYES ARELLANO MARIA GLORIA</v>
      </c>
      <c r="C16" s="416" t="s">
        <v>133</v>
      </c>
      <c r="D16" s="294" t="s">
        <v>388</v>
      </c>
      <c r="E16" s="294" t="s">
        <v>368</v>
      </c>
      <c r="F16" s="294" t="s">
        <v>271</v>
      </c>
      <c r="G16" s="185">
        <f>'INCIDENCIAS asimilables'!B16</f>
        <v>18</v>
      </c>
      <c r="H16" s="185">
        <f>'INCIDENCIAS asimilables'!F16+'INCIDENCIAS asimilables'!G16</f>
        <v>0</v>
      </c>
      <c r="I16" s="196">
        <f>SUM('BASE GRAVABLE asimilables'!F16)</f>
        <v>2656.35</v>
      </c>
      <c r="J16" s="196">
        <f>SUM('BASE GRAVABLE asimilables'!J16)</f>
        <v>139.76999999999998</v>
      </c>
      <c r="K16" s="196">
        <f>SUM('BASE GRAVABLE asimilables'!P16)</f>
        <v>87.75</v>
      </c>
      <c r="L16" s="196">
        <f>SUM('BASE GRAVABLE asimilables'!S16)</f>
        <v>0</v>
      </c>
      <c r="M16" s="196">
        <f>'BASE GRAVABLE asimilables'!V16</f>
        <v>0</v>
      </c>
      <c r="N16" s="196">
        <f>'BASE GRAVABLE asimilables'!AC16</f>
        <v>0</v>
      </c>
      <c r="O16" s="196">
        <f>SUM('RETENCION ISR asimilables'!K47:K66)</f>
        <v>0</v>
      </c>
      <c r="P16" s="196">
        <f>'BASE GRAVABLE asimilables'!AB16</f>
        <v>0</v>
      </c>
      <c r="Q16" s="196">
        <f>'BASE GRAVABLE asimilables'!AD16</f>
        <v>0</v>
      </c>
      <c r="R16" s="196">
        <f>'BASE GRAVABLE asimilables'!AH16</f>
        <v>0</v>
      </c>
      <c r="S16" s="196">
        <f>'RETENCION ISR asimilables'!M16</f>
        <v>0</v>
      </c>
      <c r="T16" s="196">
        <f>'BASE GRAVABLE asimilables'!AI16</f>
        <v>0</v>
      </c>
      <c r="U16" s="243">
        <f t="shared" si="0"/>
        <v>2883.87</v>
      </c>
      <c r="V16" s="196">
        <f>'RETENCION ISR asimilables'!J16</f>
        <v>209.68</v>
      </c>
      <c r="W16" s="199">
        <v>1.66</v>
      </c>
      <c r="X16" s="196">
        <v>252.35</v>
      </c>
      <c r="Y16" s="196">
        <v>938</v>
      </c>
      <c r="Z16" s="196"/>
      <c r="AA16" s="196">
        <f t="shared" ref="AA16:AA23" si="3">I16*1%</f>
        <v>26.563500000000001</v>
      </c>
      <c r="AB16" s="196"/>
      <c r="AC16" s="196"/>
      <c r="AD16" s="243">
        <f t="shared" si="1"/>
        <v>1428.2535</v>
      </c>
      <c r="AE16" s="244">
        <f t="shared" si="2"/>
        <v>1455.6164999999999</v>
      </c>
      <c r="AF16" s="179"/>
    </row>
    <row r="17" spans="1:32" ht="26.1" customHeight="1" x14ac:dyDescent="0.25">
      <c r="A17" s="415">
        <v>926731092</v>
      </c>
      <c r="B17" s="422" t="str">
        <f>'NOMINA asimilables'!A17</f>
        <v>ARELLANO SANTIAGO ARMIDA</v>
      </c>
      <c r="C17" s="416" t="s">
        <v>133</v>
      </c>
      <c r="D17" s="293" t="s">
        <v>390</v>
      </c>
      <c r="E17" s="294" t="s">
        <v>420</v>
      </c>
      <c r="F17" s="294" t="s">
        <v>285</v>
      </c>
      <c r="G17" s="185">
        <f>'INCIDENCIAS asimilables'!B17</f>
        <v>30</v>
      </c>
      <c r="H17" s="185">
        <f>'INCIDENCIAS asimilables'!F17+'INCIDENCIAS asimilables'!G17</f>
        <v>0</v>
      </c>
      <c r="I17" s="196">
        <f>SUM('BASE GRAVABLE asimilables'!F17)</f>
        <v>4427.25</v>
      </c>
      <c r="J17" s="196">
        <f>SUM('BASE GRAVABLE asimilables'!J17)</f>
        <v>232.95</v>
      </c>
      <c r="K17" s="196">
        <f>SUM('BASE GRAVABLE asimilables'!P17)</f>
        <v>146.25</v>
      </c>
      <c r="L17" s="196">
        <f>SUM('BASE GRAVABLE asimilables'!S17)</f>
        <v>0</v>
      </c>
      <c r="M17" s="196">
        <f>'BASE GRAVABLE asimilables'!V17</f>
        <v>0</v>
      </c>
      <c r="N17" s="196">
        <f>'BASE GRAVABLE asimilables'!AC17</f>
        <v>294</v>
      </c>
      <c r="O17" s="196">
        <f>SUM('RETENCION ISR asimilables'!K49:K68)</f>
        <v>0</v>
      </c>
      <c r="P17" s="196">
        <f>'BASE GRAVABLE asimilables'!AB17</f>
        <v>0</v>
      </c>
      <c r="Q17" s="196">
        <f>'BASE GRAVABLE asimilables'!AD17</f>
        <v>0</v>
      </c>
      <c r="R17" s="196">
        <f>'BASE GRAVABLE asimilables'!AH17</f>
        <v>0</v>
      </c>
      <c r="S17" s="196">
        <f>'RETENCION ISR asimilables'!M17</f>
        <v>0</v>
      </c>
      <c r="T17" s="196">
        <f>'BASE GRAVABLE asimilables'!AI17</f>
        <v>0</v>
      </c>
      <c r="U17" s="243">
        <f t="shared" si="0"/>
        <v>5100.45</v>
      </c>
      <c r="V17" s="196">
        <f>'RETENCION ISR asimilables'!J17</f>
        <v>542.2700000000001</v>
      </c>
      <c r="W17" s="199">
        <v>12.32</v>
      </c>
      <c r="X17" s="196">
        <v>420.59</v>
      </c>
      <c r="Y17" s="196">
        <v>2349.11</v>
      </c>
      <c r="Z17" s="196">
        <v>113.29</v>
      </c>
      <c r="AA17" s="196">
        <f t="shared" si="3"/>
        <v>44.272500000000001</v>
      </c>
      <c r="AB17" s="196"/>
      <c r="AC17" s="196"/>
      <c r="AD17" s="243">
        <f t="shared" si="1"/>
        <v>3481.8525</v>
      </c>
      <c r="AE17" s="244">
        <f t="shared" si="2"/>
        <v>1618.5974999999999</v>
      </c>
      <c r="AF17" s="179"/>
    </row>
    <row r="18" spans="1:32" ht="26.1" customHeight="1" x14ac:dyDescent="0.25">
      <c r="A18" s="415"/>
      <c r="B18" s="422" t="str">
        <f>'NOMINA asimilables'!A18</f>
        <v>RAMOS MARTINEZ HILDA</v>
      </c>
      <c r="C18" s="416" t="s">
        <v>133</v>
      </c>
      <c r="D18" s="293" t="s">
        <v>562</v>
      </c>
      <c r="E18" s="293" t="s">
        <v>563</v>
      </c>
      <c r="F18" s="294" t="s">
        <v>520</v>
      </c>
      <c r="G18" s="185">
        <f>'INCIDENCIAS asimilables'!B18</f>
        <v>30</v>
      </c>
      <c r="H18" s="185">
        <f>'INCIDENCIAS asimilables'!F18+'INCIDENCIAS asimilables'!G18</f>
        <v>0</v>
      </c>
      <c r="I18" s="196">
        <f>SUM('BASE GRAVABLE asimilables'!F18)</f>
        <v>4427.25</v>
      </c>
      <c r="J18" s="196">
        <f>SUM('BASE GRAVABLE asimilables'!J18)</f>
        <v>232.95</v>
      </c>
      <c r="K18" s="196">
        <f>SUM('BASE GRAVABLE asimilables'!P18)</f>
        <v>146.25</v>
      </c>
      <c r="L18" s="196">
        <f>SUM('BASE GRAVABLE asimilables'!S18)</f>
        <v>0</v>
      </c>
      <c r="M18" s="196">
        <f>'BASE GRAVABLE asimilables'!V18</f>
        <v>0</v>
      </c>
      <c r="N18" s="196">
        <f>'BASE GRAVABLE asimilables'!AC18</f>
        <v>0</v>
      </c>
      <c r="O18" s="196">
        <f>SUM('RETENCION ISR asimilables'!K50:K69)</f>
        <v>0</v>
      </c>
      <c r="P18" s="196">
        <f>'BASE GRAVABLE asimilables'!AB18</f>
        <v>0</v>
      </c>
      <c r="Q18" s="196">
        <f>'BASE GRAVABLE asimilables'!AD18</f>
        <v>0</v>
      </c>
      <c r="R18" s="196">
        <f>'BASE GRAVABLE asimilables'!AH18</f>
        <v>0</v>
      </c>
      <c r="S18" s="196">
        <f>'RETENCION ISR asimilables'!M18</f>
        <v>0</v>
      </c>
      <c r="T18" s="196">
        <f>'BASE GRAVABLE asimilables'!AI18</f>
        <v>0</v>
      </c>
      <c r="U18" s="243">
        <f t="shared" si="0"/>
        <v>4806.45</v>
      </c>
      <c r="V18" s="196">
        <f>'RETENCION ISR asimilables'!J18</f>
        <v>488.82</v>
      </c>
      <c r="W18" s="199">
        <v>11.11</v>
      </c>
      <c r="X18" s="196"/>
      <c r="Y18" s="196"/>
      <c r="Z18" s="196"/>
      <c r="AA18" s="196"/>
      <c r="AB18" s="196"/>
      <c r="AC18" s="196"/>
      <c r="AD18" s="243">
        <f t="shared" si="1"/>
        <v>499.93</v>
      </c>
      <c r="AE18" s="244">
        <f t="shared" si="2"/>
        <v>4306.5199999999995</v>
      </c>
      <c r="AF18" s="179"/>
    </row>
    <row r="19" spans="1:32" ht="26.1" customHeight="1" x14ac:dyDescent="0.25">
      <c r="A19" s="415"/>
      <c r="B19" s="422" t="str">
        <f>'NOMINA asimilables'!A19</f>
        <v>RUIZ FARIAS ROSA ANGELA</v>
      </c>
      <c r="C19" s="416" t="s">
        <v>133</v>
      </c>
      <c r="D19" s="293" t="s">
        <v>564</v>
      </c>
      <c r="E19" s="293" t="s">
        <v>565</v>
      </c>
      <c r="F19" s="294" t="s">
        <v>531</v>
      </c>
      <c r="G19" s="185">
        <f>'INCIDENCIAS asimilables'!B19</f>
        <v>11</v>
      </c>
      <c r="H19" s="185">
        <f>'INCIDENCIAS asimilables'!F19+'INCIDENCIAS asimilables'!G19</f>
        <v>0</v>
      </c>
      <c r="I19" s="196">
        <f>SUM('BASE GRAVABLE asimilables'!F19)</f>
        <v>1623.3249999999998</v>
      </c>
      <c r="J19" s="196">
        <f>SUM('BASE GRAVABLE asimilables'!J19)</f>
        <v>85.414999999999992</v>
      </c>
      <c r="K19" s="196">
        <f>SUM('BASE GRAVABLE asimilables'!P19)</f>
        <v>53.625</v>
      </c>
      <c r="L19" s="196">
        <f>SUM('BASE GRAVABLE asimilables'!S19)</f>
        <v>0</v>
      </c>
      <c r="M19" s="196">
        <f>'BASE GRAVABLE asimilables'!V19</f>
        <v>0</v>
      </c>
      <c r="N19" s="196">
        <f>'BASE GRAVABLE asimilables'!AC19</f>
        <v>0</v>
      </c>
      <c r="O19" s="196">
        <f>SUM('RETENCION ISR asimilables'!K51:K70)</f>
        <v>0</v>
      </c>
      <c r="P19" s="196">
        <f>'BASE GRAVABLE asimilables'!AB19</f>
        <v>0</v>
      </c>
      <c r="Q19" s="196">
        <f>'BASE GRAVABLE asimilables'!AD19</f>
        <v>0</v>
      </c>
      <c r="R19" s="196">
        <f>'BASE GRAVABLE asimilables'!AH19</f>
        <v>0</v>
      </c>
      <c r="S19" s="196">
        <f>'RETENCION ISR asimilables'!M19</f>
        <v>0</v>
      </c>
      <c r="T19" s="196">
        <f>'BASE GRAVABLE asimilables'!AI19</f>
        <v>0</v>
      </c>
      <c r="U19" s="243">
        <v>1762.38</v>
      </c>
      <c r="V19" s="196">
        <f>'RETENCION ISR asimilables'!J19</f>
        <v>101.77000000000001</v>
      </c>
      <c r="W19" s="199">
        <v>0</v>
      </c>
      <c r="X19" s="196"/>
      <c r="Y19" s="196"/>
      <c r="Z19" s="196"/>
      <c r="AA19" s="196"/>
      <c r="AB19" s="196"/>
      <c r="AC19" s="196"/>
      <c r="AD19" s="243">
        <f t="shared" si="1"/>
        <v>101.77000000000001</v>
      </c>
      <c r="AE19" s="244">
        <f t="shared" si="2"/>
        <v>1660.6100000000001</v>
      </c>
      <c r="AF19" s="179"/>
    </row>
    <row r="20" spans="1:32" ht="26.1" customHeight="1" x14ac:dyDescent="0.25">
      <c r="A20" s="415"/>
      <c r="B20" s="422" t="str">
        <f>'NOMINA asimilables'!A20</f>
        <v>VILLALVAZO MAGALLON ROSA ESTELA</v>
      </c>
      <c r="C20" s="416" t="s">
        <v>133</v>
      </c>
      <c r="D20" s="293" t="s">
        <v>566</v>
      </c>
      <c r="E20" s="293" t="s">
        <v>567</v>
      </c>
      <c r="F20" s="294" t="s">
        <v>530</v>
      </c>
      <c r="G20" s="185">
        <f>'INCIDENCIAS asimilables'!B20</f>
        <v>14</v>
      </c>
      <c r="H20" s="185">
        <f>'INCIDENCIAS asimilables'!F20+'INCIDENCIAS asimilables'!G20</f>
        <v>0</v>
      </c>
      <c r="I20" s="196">
        <f>SUM('BASE GRAVABLE asimilables'!F20)</f>
        <v>2066.0499999999997</v>
      </c>
      <c r="J20" s="196">
        <f>SUM('BASE GRAVABLE asimilables'!J20)</f>
        <v>108.71</v>
      </c>
      <c r="K20" s="196">
        <f>SUM('BASE GRAVABLE asimilables'!P20)</f>
        <v>68.25</v>
      </c>
      <c r="L20" s="196">
        <f>SUM('BASE GRAVABLE asimilables'!S20)</f>
        <v>0</v>
      </c>
      <c r="M20" s="196">
        <f>'BASE GRAVABLE asimilables'!V20</f>
        <v>0</v>
      </c>
      <c r="N20" s="196">
        <f>'BASE GRAVABLE asimilables'!AC20</f>
        <v>0</v>
      </c>
      <c r="O20" s="196">
        <f>SUM('RETENCION ISR asimilables'!K52:K71)</f>
        <v>0</v>
      </c>
      <c r="P20" s="196">
        <f>'BASE GRAVABLE asimilables'!AB20</f>
        <v>0</v>
      </c>
      <c r="Q20" s="196">
        <f>'BASE GRAVABLE asimilables'!AD20</f>
        <v>0</v>
      </c>
      <c r="R20" s="196">
        <f>'BASE GRAVABLE asimilables'!AH20</f>
        <v>0</v>
      </c>
      <c r="S20" s="196">
        <f>'RETENCION ISR asimilables'!M20</f>
        <v>0</v>
      </c>
      <c r="T20" s="196">
        <f>'BASE GRAVABLE asimilables'!AI20</f>
        <v>0</v>
      </c>
      <c r="U20" s="243">
        <f t="shared" si="0"/>
        <v>2243.0099999999998</v>
      </c>
      <c r="V20" s="196">
        <f>'RETENCION ISR asimilables'!J20</f>
        <v>139.96</v>
      </c>
      <c r="W20" s="199">
        <v>0</v>
      </c>
      <c r="X20" s="196"/>
      <c r="Y20" s="196"/>
      <c r="Z20" s="196"/>
      <c r="AA20" s="196"/>
      <c r="AB20" s="196"/>
      <c r="AC20" s="196"/>
      <c r="AD20" s="243">
        <f t="shared" si="1"/>
        <v>139.96</v>
      </c>
      <c r="AE20" s="244">
        <f t="shared" si="2"/>
        <v>2103.0499999999997</v>
      </c>
      <c r="AF20" s="179"/>
    </row>
    <row r="21" spans="1:32" ht="26.1" customHeight="1" x14ac:dyDescent="0.25">
      <c r="A21" s="415"/>
      <c r="B21" s="422" t="str">
        <f>'NOMINA asimilables'!A21</f>
        <v>RUBIO MONTANTE ISRAEL</v>
      </c>
      <c r="C21" s="416" t="s">
        <v>133</v>
      </c>
      <c r="D21" s="293" t="s">
        <v>480</v>
      </c>
      <c r="E21" s="293" t="s">
        <v>481</v>
      </c>
      <c r="F21" s="294" t="s">
        <v>297</v>
      </c>
      <c r="G21" s="185">
        <f>'INCIDENCIAS asimilables'!B21</f>
        <v>40</v>
      </c>
      <c r="H21" s="185">
        <f>'INCIDENCIAS asimilables'!F21+'INCIDENCIAS asimilables'!G21</f>
        <v>0</v>
      </c>
      <c r="I21" s="196">
        <f>SUM('BASE GRAVABLE asimilables'!F21)</f>
        <v>5903</v>
      </c>
      <c r="J21" s="196">
        <f>SUM('BASE GRAVABLE asimilables'!J21)</f>
        <v>310.59999999999997</v>
      </c>
      <c r="K21" s="196">
        <f>SUM('BASE GRAVABLE asimilables'!P21)</f>
        <v>195</v>
      </c>
      <c r="L21" s="196">
        <f>SUM('BASE GRAVABLE asimilables'!S21)</f>
        <v>0</v>
      </c>
      <c r="M21" s="196">
        <f>'BASE GRAVABLE asimilables'!V21</f>
        <v>0</v>
      </c>
      <c r="N21" s="196">
        <f>'BASE GRAVABLE asimilables'!AC21</f>
        <v>0</v>
      </c>
      <c r="O21" s="196">
        <f>SUM('RETENCION ISR asimilables'!K53:K72)</f>
        <v>0</v>
      </c>
      <c r="P21" s="196">
        <f>'BASE GRAVABLE asimilables'!AB21</f>
        <v>0</v>
      </c>
      <c r="Q21" s="196">
        <f>'BASE GRAVABLE asimilables'!AD21</f>
        <v>0</v>
      </c>
      <c r="R21" s="196">
        <f>'BASE GRAVABLE asimilables'!AH21</f>
        <v>0</v>
      </c>
      <c r="S21" s="196">
        <f>'RETENCION ISR asimilables'!M21</f>
        <v>0</v>
      </c>
      <c r="T21" s="196">
        <f>'BASE GRAVABLE asimilables'!AI21</f>
        <v>0</v>
      </c>
      <c r="U21" s="243">
        <f t="shared" si="0"/>
        <v>6408.6</v>
      </c>
      <c r="V21" s="196">
        <f>'RETENCION ISR asimilables'!J21</f>
        <v>821.69</v>
      </c>
      <c r="W21" s="199">
        <v>18.989999999999998</v>
      </c>
      <c r="X21" s="196">
        <v>560.78</v>
      </c>
      <c r="Y21" s="196">
        <v>1185.9100000000001</v>
      </c>
      <c r="Z21" s="196"/>
      <c r="AA21" s="196">
        <f t="shared" si="3"/>
        <v>59.03</v>
      </c>
      <c r="AB21" s="196"/>
      <c r="AC21" s="196"/>
      <c r="AD21" s="243">
        <f t="shared" si="1"/>
        <v>2646.4</v>
      </c>
      <c r="AE21" s="244">
        <f t="shared" si="2"/>
        <v>3762.2000000000003</v>
      </c>
      <c r="AF21" s="179"/>
    </row>
    <row r="22" spans="1:32" ht="26.1" customHeight="1" thickBot="1" x14ac:dyDescent="0.3">
      <c r="A22" s="415">
        <v>926731073</v>
      </c>
      <c r="B22" s="423" t="str">
        <f>'NOMINA asimilables'!A22</f>
        <v>SANDOVAL PEREZ KARINA</v>
      </c>
      <c r="C22" s="420" t="s">
        <v>220</v>
      </c>
      <c r="D22" s="295" t="s">
        <v>229</v>
      </c>
      <c r="E22" s="294" t="s">
        <v>241</v>
      </c>
      <c r="F22" s="294" t="s">
        <v>226</v>
      </c>
      <c r="G22" s="185">
        <f>'INCIDENCIAS asimilables'!B22</f>
        <v>40</v>
      </c>
      <c r="H22" s="185">
        <f>'INCIDENCIAS asimilables'!F22+'INCIDENCIAS asimilables'!G22</f>
        <v>0</v>
      </c>
      <c r="I22" s="196">
        <f>SUM('BASE GRAVABLE asimilables'!F22)</f>
        <v>6730</v>
      </c>
      <c r="J22" s="196">
        <f>SUM('BASE GRAVABLE asimilables'!J22)</f>
        <v>310.59999999999997</v>
      </c>
      <c r="K22" s="196">
        <f>SUM('BASE GRAVABLE asimilables'!P22)</f>
        <v>213</v>
      </c>
      <c r="L22" s="196">
        <f>SUM('BASE GRAVABLE asimilables'!S22)</f>
        <v>0</v>
      </c>
      <c r="M22" s="196">
        <f>'BASE GRAVABLE asimilables'!V22</f>
        <v>0</v>
      </c>
      <c r="N22" s="196">
        <f>'BASE GRAVABLE asimilables'!AC22</f>
        <v>0</v>
      </c>
      <c r="O22" s="196">
        <f>SUM('RETENCION ISR asimilables'!K54:K73)</f>
        <v>0</v>
      </c>
      <c r="P22" s="196">
        <f>'BASE GRAVABLE asimilables'!AB22</f>
        <v>0</v>
      </c>
      <c r="Q22" s="196">
        <f>'BASE GRAVABLE asimilables'!AD22</f>
        <v>0</v>
      </c>
      <c r="R22" s="196">
        <f>'BASE GRAVABLE asimilables'!AH22</f>
        <v>0</v>
      </c>
      <c r="S22" s="196">
        <f>'RETENCION ISR asimilables'!M22</f>
        <v>0</v>
      </c>
      <c r="T22" s="196">
        <f>'BASE GRAVABLE asimilables'!AI22</f>
        <v>0</v>
      </c>
      <c r="U22" s="243">
        <f t="shared" si="0"/>
        <v>7253.6</v>
      </c>
      <c r="V22" s="196">
        <f>'RETENCION ISR asimilables'!J22</f>
        <v>1002.1800000000001</v>
      </c>
      <c r="W22" s="199">
        <v>23.18</v>
      </c>
      <c r="X22" s="196">
        <v>639.35</v>
      </c>
      <c r="Y22" s="196"/>
      <c r="Z22" s="196"/>
      <c r="AA22" s="196"/>
      <c r="AB22" s="196">
        <f>I22*1%</f>
        <v>67.3</v>
      </c>
      <c r="AC22" s="196"/>
      <c r="AD22" s="243">
        <f t="shared" si="1"/>
        <v>1732.01</v>
      </c>
      <c r="AE22" s="244">
        <f t="shared" si="2"/>
        <v>5521.59</v>
      </c>
      <c r="AF22" s="179"/>
    </row>
    <row r="23" spans="1:32" ht="26.1" customHeight="1" x14ac:dyDescent="0.25">
      <c r="A23" s="415">
        <v>926731093</v>
      </c>
      <c r="B23" s="424" t="str">
        <f>'NOMINA asimilables'!A23</f>
        <v>VÁZQUEZ  RUIZ KARLA MARISOL</v>
      </c>
      <c r="C23" s="416" t="s">
        <v>133</v>
      </c>
      <c r="D23" s="294" t="s">
        <v>380</v>
      </c>
      <c r="E23" s="294" t="s">
        <v>370</v>
      </c>
      <c r="F23" s="294" t="s">
        <v>286</v>
      </c>
      <c r="G23" s="185">
        <f>'INCIDENCIAS asimilables'!B23</f>
        <v>40</v>
      </c>
      <c r="H23" s="185">
        <f>'INCIDENCIAS asimilables'!F23+'INCIDENCIAS asimilables'!G23</f>
        <v>0</v>
      </c>
      <c r="I23" s="196">
        <f>SUM('BASE GRAVABLE asimilables'!F23)</f>
        <v>5903</v>
      </c>
      <c r="J23" s="196">
        <f>SUM('BASE GRAVABLE asimilables'!J23)</f>
        <v>310.59999999999997</v>
      </c>
      <c r="K23" s="196">
        <f>SUM('BASE GRAVABLE asimilables'!P23)</f>
        <v>195</v>
      </c>
      <c r="L23" s="196">
        <f>SUM('BASE GRAVABLE asimilables'!S23)</f>
        <v>0</v>
      </c>
      <c r="M23" s="196">
        <f>'BASE GRAVABLE asimilables'!V23</f>
        <v>0</v>
      </c>
      <c r="N23" s="196">
        <f>'BASE GRAVABLE asimilables'!AC23</f>
        <v>294</v>
      </c>
      <c r="O23" s="196">
        <f>SUM('RETENCION ISR asimilables'!K50:K69)</f>
        <v>0</v>
      </c>
      <c r="P23" s="196">
        <f>'BASE GRAVABLE asimilables'!AB23</f>
        <v>0</v>
      </c>
      <c r="Q23" s="196">
        <f>'BASE GRAVABLE asimilables'!AD23</f>
        <v>0</v>
      </c>
      <c r="R23" s="196">
        <f>'BASE GRAVABLE asimilables'!AH23</f>
        <v>0</v>
      </c>
      <c r="S23" s="196">
        <f>'RETENCION ISR asimilables'!M23</f>
        <v>0</v>
      </c>
      <c r="T23" s="196">
        <f>'BASE GRAVABLE asimilables'!AI23</f>
        <v>0</v>
      </c>
      <c r="U23" s="243">
        <f t="shared" si="0"/>
        <v>6702.6</v>
      </c>
      <c r="V23" s="196">
        <f>'RETENCION ISR asimilables'!J23</f>
        <v>884.49</v>
      </c>
      <c r="W23" s="199">
        <v>20.2</v>
      </c>
      <c r="X23" s="196">
        <v>560.78</v>
      </c>
      <c r="Y23" s="196">
        <v>2952</v>
      </c>
      <c r="Z23" s="196"/>
      <c r="AA23" s="196">
        <f t="shared" si="3"/>
        <v>59.03</v>
      </c>
      <c r="AB23" s="196"/>
      <c r="AC23" s="196"/>
      <c r="AD23" s="243">
        <f t="shared" si="1"/>
        <v>4476.5</v>
      </c>
      <c r="AE23" s="244">
        <f t="shared" si="2"/>
        <v>2226.1000000000004</v>
      </c>
      <c r="AF23" s="179"/>
    </row>
    <row r="24" spans="1:32" ht="26.1" customHeight="1" x14ac:dyDescent="0.25">
      <c r="A24" s="415"/>
      <c r="B24" s="425" t="str">
        <f>'NOMINA asimilables'!A24</f>
        <v>RODRIGUEZ MENDOZA RAMIRO</v>
      </c>
      <c r="C24" s="416" t="s">
        <v>133</v>
      </c>
      <c r="D24" s="293" t="s">
        <v>392</v>
      </c>
      <c r="E24" s="294" t="s">
        <v>373</v>
      </c>
      <c r="F24" s="294" t="s">
        <v>291</v>
      </c>
      <c r="G24" s="185">
        <f>'INCIDENCIAS asimilables'!B24</f>
        <v>32</v>
      </c>
      <c r="H24" s="185">
        <f>'INCIDENCIAS asimilables'!F24+'INCIDENCIAS asimilables'!G24</f>
        <v>0</v>
      </c>
      <c r="I24" s="196">
        <f>SUM('BASE GRAVABLE asimilables'!F24)</f>
        <v>4722.3999999999996</v>
      </c>
      <c r="J24" s="196">
        <f>SUM('BASE GRAVABLE asimilables'!J24)</f>
        <v>248.48</v>
      </c>
      <c r="K24" s="196">
        <f>SUM('BASE GRAVABLE asimilables'!P24)</f>
        <v>156</v>
      </c>
      <c r="L24" s="196">
        <f>SUM('BASE GRAVABLE asimilables'!S24)</f>
        <v>0</v>
      </c>
      <c r="M24" s="196">
        <f>'BASE GRAVABLE asimilables'!V24</f>
        <v>0</v>
      </c>
      <c r="N24" s="196">
        <f>'BASE GRAVABLE asimilables'!AC24</f>
        <v>0</v>
      </c>
      <c r="O24" s="196">
        <f>SUM('RETENCION ISR asimilables'!K55:K74)</f>
        <v>0</v>
      </c>
      <c r="P24" s="196">
        <f>'BASE GRAVABLE asimilables'!AB24</f>
        <v>0</v>
      </c>
      <c r="Q24" s="196">
        <f>'BASE GRAVABLE asimilables'!AD24</f>
        <v>0</v>
      </c>
      <c r="R24" s="196">
        <f>'BASE GRAVABLE asimilables'!AH24</f>
        <v>0</v>
      </c>
      <c r="S24" s="196">
        <f>'RETENCION ISR asimilables'!M24</f>
        <v>0</v>
      </c>
      <c r="T24" s="196">
        <f>'BASE GRAVABLE asimilables'!AI24</f>
        <v>0</v>
      </c>
      <c r="U24" s="243">
        <f t="shared" si="0"/>
        <v>5126.8799999999992</v>
      </c>
      <c r="V24" s="196">
        <f>'RETENCION ISR asimilables'!J24</f>
        <v>547.91000000000008</v>
      </c>
      <c r="W24" s="199">
        <v>12.69</v>
      </c>
      <c r="X24" s="196">
        <v>448.63</v>
      </c>
      <c r="Y24" s="196">
        <v>255</v>
      </c>
      <c r="Z24" s="196"/>
      <c r="AA24" s="196"/>
      <c r="AB24" s="196">
        <f>I24*1%</f>
        <v>47.223999999999997</v>
      </c>
      <c r="AC24" s="196"/>
      <c r="AD24" s="243">
        <f t="shared" si="1"/>
        <v>1311.454</v>
      </c>
      <c r="AE24" s="244">
        <f t="shared" si="2"/>
        <v>3815.4259999999995</v>
      </c>
      <c r="AF24" s="179"/>
    </row>
    <row r="25" spans="1:32" ht="26.1" customHeight="1" x14ac:dyDescent="0.25">
      <c r="A25" s="415"/>
      <c r="B25" s="425" t="str">
        <f>'NOMINA asimilables'!A25</f>
        <v>SALAZAR AGUILAR BERNARDO GUSTAVO</v>
      </c>
      <c r="C25" s="416" t="s">
        <v>133</v>
      </c>
      <c r="D25" s="293" t="s">
        <v>457</v>
      </c>
      <c r="E25" s="293" t="s">
        <v>458</v>
      </c>
      <c r="F25" s="294" t="s">
        <v>459</v>
      </c>
      <c r="G25" s="185">
        <f>'INCIDENCIAS asimilables'!B25</f>
        <v>40</v>
      </c>
      <c r="H25" s="185">
        <f>'INCIDENCIAS asimilables'!F25+'INCIDENCIAS asimilables'!G25</f>
        <v>0</v>
      </c>
      <c r="I25" s="196">
        <f>SUM('BASE GRAVABLE asimilables'!F25)</f>
        <v>5903</v>
      </c>
      <c r="J25" s="196">
        <f>SUM('BASE GRAVABLE asimilables'!J25)</f>
        <v>310.59999999999997</v>
      </c>
      <c r="K25" s="196">
        <f>SUM('BASE GRAVABLE asimilables'!P25)</f>
        <v>195</v>
      </c>
      <c r="L25" s="196">
        <f>SUM('BASE GRAVABLE asimilables'!S25)</f>
        <v>0</v>
      </c>
      <c r="M25" s="196">
        <f>'BASE GRAVABLE asimilables'!V25</f>
        <v>0</v>
      </c>
      <c r="N25" s="196">
        <f>'BASE GRAVABLE asimilables'!AC25</f>
        <v>0</v>
      </c>
      <c r="O25" s="196">
        <f>SUM('RETENCION ISR asimilables'!K65:K84)</f>
        <v>0</v>
      </c>
      <c r="P25" s="196">
        <f>'BASE GRAVABLE asimilables'!AB25</f>
        <v>0</v>
      </c>
      <c r="Q25" s="196">
        <f>'BASE GRAVABLE asimilables'!AD25</f>
        <v>0</v>
      </c>
      <c r="R25" s="196">
        <f>'BASE GRAVABLE asimilables'!AH25</f>
        <v>0</v>
      </c>
      <c r="S25" s="196">
        <f>'RETENCION ISR asimilables'!M25</f>
        <v>0</v>
      </c>
      <c r="T25" s="196">
        <f>'BASE GRAVABLE asimilables'!AI25</f>
        <v>0</v>
      </c>
      <c r="U25" s="243">
        <f t="shared" si="0"/>
        <v>6408.6</v>
      </c>
      <c r="V25" s="196">
        <f>'RETENCION ISR asimilables'!J25</f>
        <v>821.69</v>
      </c>
      <c r="W25" s="199">
        <v>18.989999999999998</v>
      </c>
      <c r="X25" s="196">
        <v>560.78</v>
      </c>
      <c r="Y25" s="196">
        <v>0</v>
      </c>
      <c r="Z25" s="196"/>
      <c r="AA25" s="196"/>
      <c r="AB25" s="196"/>
      <c r="AC25" s="196"/>
      <c r="AD25" s="243">
        <f t="shared" si="1"/>
        <v>1401.46</v>
      </c>
      <c r="AE25" s="244">
        <f t="shared" si="2"/>
        <v>5007.1400000000003</v>
      </c>
      <c r="AF25" s="179"/>
    </row>
    <row r="26" spans="1:32" ht="26.1" customHeight="1" x14ac:dyDescent="0.25">
      <c r="A26" s="415"/>
      <c r="B26" s="443" t="str">
        <f>'NOMINA asimilables'!A26</f>
        <v>LANGARICA RIVERA VICTOR MANUEL</v>
      </c>
      <c r="C26" s="420" t="s">
        <v>220</v>
      </c>
      <c r="D26" s="293" t="s">
        <v>460</v>
      </c>
      <c r="E26" s="294" t="s">
        <v>461</v>
      </c>
      <c r="F26" s="294" t="s">
        <v>437</v>
      </c>
      <c r="G26" s="185">
        <f>'INCIDENCIAS asimilables'!B26</f>
        <v>40</v>
      </c>
      <c r="H26" s="185">
        <f>'INCIDENCIAS asimilables'!F26+'INCIDENCIAS asimilables'!G26</f>
        <v>0</v>
      </c>
      <c r="I26" s="196">
        <f>SUM('BASE GRAVABLE asimilables'!F26)</f>
        <v>6730</v>
      </c>
      <c r="J26" s="196">
        <f>SUM('BASE GRAVABLE asimilables'!J26)</f>
        <v>310.59999999999997</v>
      </c>
      <c r="K26" s="196">
        <f>SUM('BASE GRAVABLE asimilables'!P26)</f>
        <v>213</v>
      </c>
      <c r="L26" s="196">
        <f>SUM('BASE GRAVABLE asimilables'!S26)</f>
        <v>0</v>
      </c>
      <c r="M26" s="196">
        <f>'BASE GRAVABLE asimilables'!V26</f>
        <v>0</v>
      </c>
      <c r="N26" s="196">
        <f>'BASE GRAVABLE asimilables'!AC26</f>
        <v>0</v>
      </c>
      <c r="O26" s="196">
        <f>SUM('RETENCION ISR asimilables'!K66:K85)</f>
        <v>0</v>
      </c>
      <c r="P26" s="196">
        <f>'BASE GRAVABLE asimilables'!AB26</f>
        <v>0</v>
      </c>
      <c r="Q26" s="196">
        <f>'BASE GRAVABLE asimilables'!AD26</f>
        <v>0</v>
      </c>
      <c r="R26" s="196">
        <f>'BASE GRAVABLE asimilables'!AH26</f>
        <v>0</v>
      </c>
      <c r="S26" s="196">
        <f>'RETENCION ISR asimilables'!M26</f>
        <v>0</v>
      </c>
      <c r="T26" s="196">
        <f>'BASE GRAVABLE asimilables'!AI26</f>
        <v>0</v>
      </c>
      <c r="U26" s="243">
        <f t="shared" si="0"/>
        <v>7253.6</v>
      </c>
      <c r="V26" s="196">
        <f>'RETENCION ISR asimilables'!J26</f>
        <v>1002.1800000000001</v>
      </c>
      <c r="W26" s="199">
        <v>23.18</v>
      </c>
      <c r="X26" s="196">
        <v>639.35</v>
      </c>
      <c r="Y26" s="196">
        <v>0</v>
      </c>
      <c r="Z26" s="196"/>
      <c r="AA26" s="196"/>
      <c r="AB26" s="196"/>
      <c r="AC26" s="196"/>
      <c r="AD26" s="243">
        <f t="shared" si="1"/>
        <v>1664.71</v>
      </c>
      <c r="AE26" s="244">
        <f t="shared" si="2"/>
        <v>5588.89</v>
      </c>
      <c r="AF26" s="179"/>
    </row>
    <row r="27" spans="1:32" ht="26.1" customHeight="1" thickBot="1" x14ac:dyDescent="0.3">
      <c r="A27" s="415">
        <v>926731090</v>
      </c>
      <c r="B27" s="444" t="str">
        <f>'NOMINA asimilables'!A27</f>
        <v>BARAJAS PEREZ JUAN SAUL</v>
      </c>
      <c r="C27" s="420" t="s">
        <v>220</v>
      </c>
      <c r="D27" s="414" t="s">
        <v>396</v>
      </c>
      <c r="E27" s="293" t="s">
        <v>379</v>
      </c>
      <c r="F27" s="294" t="s">
        <v>270</v>
      </c>
      <c r="G27" s="185">
        <f>'INCIDENCIAS asimilables'!B27</f>
        <v>20</v>
      </c>
      <c r="H27" s="185">
        <f>'INCIDENCIAS asimilables'!F27+'INCIDENCIAS asimilables'!G27</f>
        <v>0</v>
      </c>
      <c r="I27" s="196">
        <f>SUM('BASE GRAVABLE asimilables'!F27)</f>
        <v>3953.88</v>
      </c>
      <c r="J27" s="196">
        <f>SUM('BASE GRAVABLE asimilables'!J27)</f>
        <v>182.48</v>
      </c>
      <c r="K27" s="196">
        <f>SUM('BASE GRAVABLE asimilables'!P27)</f>
        <v>125.14</v>
      </c>
      <c r="L27" s="196">
        <f>SUM('BASE GRAVABLE asimilables'!S27)</f>
        <v>0</v>
      </c>
      <c r="M27" s="196">
        <f>'BASE GRAVABLE asimilables'!V27</f>
        <v>0</v>
      </c>
      <c r="N27" s="196">
        <f>'BASE GRAVABLE asimilables'!AC27</f>
        <v>0</v>
      </c>
      <c r="O27" s="196">
        <f>SUM('RETENCION ISR asimilables'!K67:K86)</f>
        <v>0</v>
      </c>
      <c r="P27" s="196">
        <f>'BASE GRAVABLE asimilables'!AB27</f>
        <v>0</v>
      </c>
      <c r="Q27" s="196">
        <f>'BASE GRAVABLE asimilables'!AD27</f>
        <v>0</v>
      </c>
      <c r="R27" s="196">
        <f>'BASE GRAVABLE asimilables'!AH27</f>
        <v>0</v>
      </c>
      <c r="S27" s="196">
        <f>'RETENCION ISR asimilables'!M27</f>
        <v>0</v>
      </c>
      <c r="T27" s="196">
        <f>'BASE GRAVABLE asimilables'!AI27</f>
        <v>0</v>
      </c>
      <c r="U27" s="243">
        <f t="shared" si="0"/>
        <v>4261.5</v>
      </c>
      <c r="V27" s="196">
        <f>'RETENCION ISR asimilables'!J27</f>
        <v>391.17</v>
      </c>
      <c r="W27" s="199">
        <v>5.33</v>
      </c>
      <c r="X27" s="196">
        <v>319.68</v>
      </c>
      <c r="Y27" s="196">
        <v>935</v>
      </c>
      <c r="Z27" s="196"/>
      <c r="AA27" s="196"/>
      <c r="AB27" s="196">
        <f>I27*1%</f>
        <v>39.538800000000002</v>
      </c>
      <c r="AC27" s="196"/>
      <c r="AD27" s="243">
        <f t="shared" si="1"/>
        <v>1690.7188000000001</v>
      </c>
      <c r="AE27" s="244">
        <f t="shared" si="2"/>
        <v>2570.7811999999999</v>
      </c>
      <c r="AF27" s="179"/>
    </row>
    <row r="28" spans="1:32" ht="26.1" customHeight="1" thickBot="1" x14ac:dyDescent="0.3">
      <c r="A28" s="415"/>
      <c r="B28" s="457" t="str">
        <f>'NOMINA asimilables'!A28</f>
        <v>PEREZ ASPIRI GERARDO</v>
      </c>
      <c r="C28" s="456" t="s">
        <v>133</v>
      </c>
      <c r="D28" s="414"/>
      <c r="E28" s="293"/>
      <c r="F28" s="294"/>
      <c r="G28" s="185">
        <f>'INCIDENCIAS asimilables'!B28</f>
        <v>5</v>
      </c>
      <c r="H28" s="185">
        <v>0</v>
      </c>
      <c r="I28" s="196">
        <f>SUM('BASE GRAVABLE asimilables'!F28)</f>
        <v>737.875</v>
      </c>
      <c r="J28" s="196">
        <f>SUM('BASE GRAVABLE asimilables'!J28)</f>
        <v>38.824999999999996</v>
      </c>
      <c r="K28" s="196">
        <f>SUM('BASE GRAVABLE asimilables'!P28)</f>
        <v>24.375</v>
      </c>
      <c r="L28" s="196">
        <f>SUM('BASE GRAVABLE asimilables'!S28)</f>
        <v>0</v>
      </c>
      <c r="M28" s="196">
        <f>'BASE GRAVABLE asimilables'!V28</f>
        <v>0</v>
      </c>
      <c r="N28" s="196">
        <f>'BASE GRAVABLE asimilables'!AC28</f>
        <v>0</v>
      </c>
      <c r="O28" s="196">
        <f>SUM('RETENCION ISR asimilables'!K68:K87)</f>
        <v>0</v>
      </c>
      <c r="P28" s="196">
        <f>'BASE GRAVABLE asimilables'!AB28</f>
        <v>0</v>
      </c>
      <c r="Q28" s="196">
        <f>'BASE GRAVABLE asimilables'!AD28</f>
        <v>0</v>
      </c>
      <c r="R28" s="196">
        <f>'BASE GRAVABLE asimilables'!AH28</f>
        <v>0</v>
      </c>
      <c r="S28" s="196">
        <f>'RETENCION ISR asimilables'!M28</f>
        <v>0</v>
      </c>
      <c r="T28" s="196">
        <f>'BASE GRAVABLE asimilables'!AI28</f>
        <v>0</v>
      </c>
      <c r="U28" s="243">
        <v>801.09</v>
      </c>
      <c r="V28" s="196">
        <f>'RETENCION ISR asimilables'!J28</f>
        <v>40.25</v>
      </c>
      <c r="W28" s="199">
        <v>0</v>
      </c>
      <c r="X28" s="196"/>
      <c r="Y28" s="196"/>
      <c r="Z28" s="196"/>
      <c r="AA28" s="196"/>
      <c r="AB28" s="196"/>
      <c r="AC28" s="196"/>
      <c r="AD28" s="243">
        <f t="shared" si="1"/>
        <v>40.25</v>
      </c>
      <c r="AE28" s="244">
        <f t="shared" si="2"/>
        <v>760.84</v>
      </c>
      <c r="AF28" s="179"/>
    </row>
    <row r="29" spans="1:32" ht="26.1" customHeight="1" x14ac:dyDescent="0.25">
      <c r="A29" s="415">
        <v>926731056</v>
      </c>
      <c r="B29" s="427" t="str">
        <f>'NOMINA asimilables'!A29</f>
        <v>CÁRDENAS MAGAÑA JORGE A.</v>
      </c>
      <c r="C29" s="426" t="s">
        <v>133</v>
      </c>
      <c r="D29" s="295" t="s">
        <v>228</v>
      </c>
      <c r="E29" s="294" t="s">
        <v>421</v>
      </c>
      <c r="F29" s="294" t="s">
        <v>224</v>
      </c>
      <c r="G29" s="281">
        <f>'INCIDENCIAS asimilables'!B29</f>
        <v>40</v>
      </c>
      <c r="H29" s="185">
        <f>'INCIDENCIAS asimilables'!F29+'INCIDENCIAS asimilables'!G29</f>
        <v>0</v>
      </c>
      <c r="I29" s="196">
        <f>SUM('BASE GRAVABLE asimilables'!F29)</f>
        <v>5903</v>
      </c>
      <c r="J29" s="196">
        <f>SUM('BASE GRAVABLE asimilables'!J29)</f>
        <v>310.59999999999997</v>
      </c>
      <c r="K29" s="196">
        <f>SUM('BASE GRAVABLE asimilables'!P29)</f>
        <v>195</v>
      </c>
      <c r="L29" s="196">
        <f>SUM('BASE GRAVABLE asimilables'!S29)</f>
        <v>0</v>
      </c>
      <c r="M29" s="196">
        <f>'BASE GRAVABLE asimilables'!V29</f>
        <v>0</v>
      </c>
      <c r="N29" s="196">
        <f>'BASE GRAVABLE asimilables'!AC29</f>
        <v>0</v>
      </c>
      <c r="O29" s="196">
        <f>SUM('RETENCION ISR asimilables'!K67:K86)</f>
        <v>0</v>
      </c>
      <c r="P29" s="196">
        <f>'BASE GRAVABLE asimilables'!AB29</f>
        <v>236.12</v>
      </c>
      <c r="Q29" s="196">
        <f>'BASE GRAVABLE asimilables'!AD29</f>
        <v>0</v>
      </c>
      <c r="R29" s="196">
        <f>'BASE GRAVABLE asimilables'!AH29</f>
        <v>0</v>
      </c>
      <c r="S29" s="196">
        <f>'RETENCION ISR asimilables'!M29</f>
        <v>0</v>
      </c>
      <c r="T29" s="196">
        <f>'BASE GRAVABLE asimilables'!AI29</f>
        <v>0</v>
      </c>
      <c r="U29" s="243">
        <f t="shared" si="0"/>
        <v>6644.72</v>
      </c>
      <c r="V29" s="196">
        <f>'RETENCION ISR asimilables'!J29</f>
        <v>872.12000000000012</v>
      </c>
      <c r="W29" s="199">
        <v>19.96</v>
      </c>
      <c r="X29" s="196">
        <v>560.78</v>
      </c>
      <c r="Y29" s="196">
        <v>1968</v>
      </c>
      <c r="Z29" s="196"/>
      <c r="AA29" s="196"/>
      <c r="AB29" s="196">
        <f>I29*1%</f>
        <v>59.03</v>
      </c>
      <c r="AC29" s="196"/>
      <c r="AD29" s="243">
        <f t="shared" si="1"/>
        <v>3479.8900000000003</v>
      </c>
      <c r="AE29" s="244">
        <f t="shared" si="2"/>
        <v>3164.83</v>
      </c>
      <c r="AF29" s="179"/>
    </row>
    <row r="30" spans="1:32" ht="26.1" customHeight="1" x14ac:dyDescent="0.25">
      <c r="A30" s="415"/>
      <c r="B30" s="445" t="str">
        <f>'NOMINA asimilables'!A30</f>
        <v>BAÑUELOS AMEZCUA ULISES</v>
      </c>
      <c r="C30" s="420" t="s">
        <v>220</v>
      </c>
      <c r="D30" s="296" t="s">
        <v>393</v>
      </c>
      <c r="E30" s="294" t="s">
        <v>374</v>
      </c>
      <c r="F30" s="294" t="s">
        <v>375</v>
      </c>
      <c r="G30" s="281">
        <f>'INCIDENCIAS asimilables'!B30</f>
        <v>40</v>
      </c>
      <c r="H30" s="185">
        <f>'INCIDENCIAS asimilables'!F30+'INCIDENCIAS asimilables'!G30</f>
        <v>0</v>
      </c>
      <c r="I30" s="196">
        <f>SUM('BASE GRAVABLE asimilables'!F30)</f>
        <v>6730</v>
      </c>
      <c r="J30" s="196">
        <f>SUM('BASE GRAVABLE asimilables'!J30)</f>
        <v>310.59999999999997</v>
      </c>
      <c r="K30" s="196">
        <f>SUM('BASE GRAVABLE asimilables'!P30)</f>
        <v>213</v>
      </c>
      <c r="L30" s="196">
        <f>SUM('BASE GRAVABLE asimilables'!S30)</f>
        <v>0</v>
      </c>
      <c r="M30" s="196">
        <f>'BASE GRAVABLE asimilables'!V30</f>
        <v>0</v>
      </c>
      <c r="N30" s="196">
        <f>'BASE GRAVABLE asimilables'!AC30</f>
        <v>0</v>
      </c>
      <c r="O30" s="196">
        <f>SUM('RETENCION ISR asimilables'!K56:K75)</f>
        <v>0</v>
      </c>
      <c r="P30" s="196">
        <f>'BASE GRAVABLE asimilables'!AB30</f>
        <v>134.6</v>
      </c>
      <c r="Q30" s="196">
        <f>'BASE GRAVABLE asimilables'!AD30</f>
        <v>0</v>
      </c>
      <c r="R30" s="196">
        <f>'BASE GRAVABLE asimilables'!AH30</f>
        <v>0</v>
      </c>
      <c r="S30" s="196">
        <f>'RETENCION ISR asimilables'!M30</f>
        <v>0</v>
      </c>
      <c r="T30" s="196">
        <f>'BASE GRAVABLE asimilables'!AI30</f>
        <v>0</v>
      </c>
      <c r="U30" s="243">
        <f t="shared" si="0"/>
        <v>7388.2000000000007</v>
      </c>
      <c r="V30" s="196">
        <f>'RETENCION ISR asimilables'!J30</f>
        <v>1030.93</v>
      </c>
      <c r="W30" s="199">
        <v>23.74</v>
      </c>
      <c r="X30" s="196">
        <v>639.35</v>
      </c>
      <c r="Y30" s="196">
        <v>1316</v>
      </c>
      <c r="Z30" s="196"/>
      <c r="AA30" s="196"/>
      <c r="AB30" s="196">
        <f t="shared" ref="AB30:AB40" si="4">I30*1%</f>
        <v>67.3</v>
      </c>
      <c r="AC30" s="196"/>
      <c r="AD30" s="243">
        <f t="shared" si="1"/>
        <v>3077.32</v>
      </c>
      <c r="AE30" s="244">
        <f t="shared" si="2"/>
        <v>4310.880000000001</v>
      </c>
      <c r="AF30" s="179"/>
    </row>
    <row r="31" spans="1:32" ht="26.1" customHeight="1" x14ac:dyDescent="0.25">
      <c r="A31" s="415">
        <v>926731088</v>
      </c>
      <c r="B31" s="428" t="str">
        <f>'NOMINA asimilables'!A31</f>
        <v>MUNGUIA FLORES MIGUEL ANGEL</v>
      </c>
      <c r="C31" s="426" t="s">
        <v>133</v>
      </c>
      <c r="D31" s="294" t="s">
        <v>389</v>
      </c>
      <c r="E31" s="294" t="s">
        <v>369</v>
      </c>
      <c r="F31" s="294" t="s">
        <v>272</v>
      </c>
      <c r="G31" s="281">
        <f>'INCIDENCIAS asimilables'!B31</f>
        <v>40</v>
      </c>
      <c r="H31" s="185">
        <f>'INCIDENCIAS asimilables'!F31+'INCIDENCIAS asimilables'!G31</f>
        <v>0</v>
      </c>
      <c r="I31" s="196">
        <f>SUM('BASE GRAVABLE asimilables'!F31)</f>
        <v>5903</v>
      </c>
      <c r="J31" s="196">
        <f>SUM('BASE GRAVABLE asimilables'!J31)</f>
        <v>310.59999999999997</v>
      </c>
      <c r="K31" s="196">
        <f>SUM('BASE GRAVABLE asimilables'!P31)</f>
        <v>195</v>
      </c>
      <c r="L31" s="196">
        <f>SUM('BASE GRAVABLE asimilables'!S31)</f>
        <v>0</v>
      </c>
      <c r="M31" s="196">
        <f>'BASE GRAVABLE asimilables'!V31</f>
        <v>0</v>
      </c>
      <c r="N31" s="196">
        <f>'BASE GRAVABLE asimilables'!AC31</f>
        <v>0</v>
      </c>
      <c r="O31" s="196">
        <f>SUM('RETENCION ISR asimilables'!K57:K76)</f>
        <v>0</v>
      </c>
      <c r="P31" s="196">
        <f>'BASE GRAVABLE asimilables'!AB31</f>
        <v>0</v>
      </c>
      <c r="Q31" s="196">
        <f>'BASE GRAVABLE asimilables'!AD31</f>
        <v>0</v>
      </c>
      <c r="R31" s="196">
        <f>'BASE GRAVABLE asimilables'!AH31</f>
        <v>0</v>
      </c>
      <c r="S31" s="196">
        <f>'RETENCION ISR asimilables'!M31</f>
        <v>0</v>
      </c>
      <c r="T31" s="196">
        <f>'BASE GRAVABLE asimilables'!AI31</f>
        <v>0</v>
      </c>
      <c r="U31" s="243">
        <f t="shared" si="0"/>
        <v>6408.6</v>
      </c>
      <c r="V31" s="196">
        <f>'RETENCION ISR asimilables'!J31</f>
        <v>821.69</v>
      </c>
      <c r="W31" s="199">
        <v>18.989999999999998</v>
      </c>
      <c r="X31" s="196">
        <v>560.78</v>
      </c>
      <c r="Y31" s="196">
        <v>1219.17</v>
      </c>
      <c r="Z31" s="196"/>
      <c r="AA31" s="196"/>
      <c r="AB31" s="196">
        <f t="shared" si="4"/>
        <v>59.03</v>
      </c>
      <c r="AC31" s="196"/>
      <c r="AD31" s="243">
        <f t="shared" si="1"/>
        <v>2679.6600000000003</v>
      </c>
      <c r="AE31" s="244">
        <f t="shared" si="2"/>
        <v>3728.94</v>
      </c>
      <c r="AF31" s="179"/>
    </row>
    <row r="32" spans="1:32" ht="26.1" customHeight="1" x14ac:dyDescent="0.25">
      <c r="A32" s="415"/>
      <c r="B32" s="428" t="str">
        <f>'NOMINA asimilables'!A32</f>
        <v>GARCIA MAGAÑA RAUL</v>
      </c>
      <c r="C32" s="426" t="s">
        <v>133</v>
      </c>
      <c r="D32" s="294" t="s">
        <v>391</v>
      </c>
      <c r="E32" s="294" t="s">
        <v>371</v>
      </c>
      <c r="F32" s="294" t="s">
        <v>372</v>
      </c>
      <c r="G32" s="281">
        <f>'INCIDENCIAS asimilables'!B32</f>
        <v>40</v>
      </c>
      <c r="H32" s="185">
        <f>'INCIDENCIAS asimilables'!F32+'INCIDENCIAS asimilables'!G32</f>
        <v>0</v>
      </c>
      <c r="I32" s="196">
        <f>SUM('BASE GRAVABLE asimilables'!F32)</f>
        <v>5903</v>
      </c>
      <c r="J32" s="196">
        <f>SUM('BASE GRAVABLE asimilables'!J32)</f>
        <v>310.59999999999997</v>
      </c>
      <c r="K32" s="196">
        <f>SUM('BASE GRAVABLE asimilables'!P32)</f>
        <v>195</v>
      </c>
      <c r="L32" s="196">
        <f>SUM('BASE GRAVABLE asimilables'!S32)</f>
        <v>0</v>
      </c>
      <c r="M32" s="196">
        <f>'BASE GRAVABLE asimilables'!V32</f>
        <v>0</v>
      </c>
      <c r="N32" s="196">
        <f>'BASE GRAVABLE asimilables'!AC32</f>
        <v>0</v>
      </c>
      <c r="O32" s="196">
        <f>SUM('RETENCION ISR asimilables'!K58:K77)</f>
        <v>0</v>
      </c>
      <c r="P32" s="196">
        <f>'BASE GRAVABLE asimilables'!AB32</f>
        <v>0</v>
      </c>
      <c r="Q32" s="196">
        <f>'BASE GRAVABLE asimilables'!AD32</f>
        <v>0</v>
      </c>
      <c r="R32" s="196">
        <f>'BASE GRAVABLE asimilables'!AH32</f>
        <v>0</v>
      </c>
      <c r="S32" s="196">
        <f>'RETENCION ISR asimilables'!M32</f>
        <v>0</v>
      </c>
      <c r="T32" s="196">
        <f>'BASE GRAVABLE asimilables'!AI32</f>
        <v>0</v>
      </c>
      <c r="U32" s="243">
        <f t="shared" si="0"/>
        <v>6408.6</v>
      </c>
      <c r="V32" s="196">
        <f>'RETENCION ISR asimilables'!J32</f>
        <v>821.69</v>
      </c>
      <c r="W32" s="199">
        <v>18.989999999999998</v>
      </c>
      <c r="X32" s="196">
        <v>560.78</v>
      </c>
      <c r="Y32" s="196"/>
      <c r="Z32" s="196"/>
      <c r="AA32" s="196">
        <f>I32*1%</f>
        <v>59.03</v>
      </c>
      <c r="AB32" s="196"/>
      <c r="AC32" s="196"/>
      <c r="AD32" s="243">
        <f t="shared" si="1"/>
        <v>1460.49</v>
      </c>
      <c r="AE32" s="244">
        <f t="shared" si="2"/>
        <v>4948.1100000000006</v>
      </c>
      <c r="AF32" s="179"/>
    </row>
    <row r="33" spans="1:38" ht="26.1" customHeight="1" x14ac:dyDescent="0.25">
      <c r="A33" s="415"/>
      <c r="B33" s="428" t="str">
        <f>'NOMINA asimilables'!A33</f>
        <v>MARIA FLORENCIA GONZALEZ ZUÑIGA</v>
      </c>
      <c r="C33" s="426" t="s">
        <v>133</v>
      </c>
      <c r="D33" s="293" t="s">
        <v>455</v>
      </c>
      <c r="E33" s="293" t="s">
        <v>456</v>
      </c>
      <c r="F33" s="294" t="s">
        <v>436</v>
      </c>
      <c r="G33" s="281">
        <f>'INCIDENCIAS asimilables'!B33</f>
        <v>33</v>
      </c>
      <c r="H33" s="185">
        <f>'INCIDENCIAS asimilables'!F33+'INCIDENCIAS asimilables'!G33</f>
        <v>0</v>
      </c>
      <c r="I33" s="196">
        <f>SUM('BASE GRAVABLE asimilables'!F33)</f>
        <v>4869.9749999999995</v>
      </c>
      <c r="J33" s="196">
        <f>SUM('BASE GRAVABLE asimilables'!J33)</f>
        <v>256.245</v>
      </c>
      <c r="K33" s="196">
        <f>SUM('BASE GRAVABLE asimilables'!P33)</f>
        <v>160.875</v>
      </c>
      <c r="L33" s="196">
        <f>SUM('BASE GRAVABLE asimilables'!S33)</f>
        <v>0</v>
      </c>
      <c r="M33" s="196">
        <f>'BASE GRAVABLE asimilables'!V33</f>
        <v>0</v>
      </c>
      <c r="N33" s="196">
        <f>'BASE GRAVABLE asimilables'!AC33</f>
        <v>0</v>
      </c>
      <c r="O33" s="196">
        <f>SUM('RETENCION ISR asimilables'!K59:K78)</f>
        <v>0</v>
      </c>
      <c r="P33" s="196">
        <f>'BASE GRAVABLE asimilables'!AB33</f>
        <v>0</v>
      </c>
      <c r="Q33" s="196">
        <f>'BASE GRAVABLE asimilables'!AD33</f>
        <v>0</v>
      </c>
      <c r="R33" s="196">
        <f>'BASE GRAVABLE asimilables'!AH33</f>
        <v>0</v>
      </c>
      <c r="S33" s="196">
        <f>'RETENCION ISR asimilables'!M33</f>
        <v>0</v>
      </c>
      <c r="T33" s="196">
        <f>'BASE GRAVABLE asimilables'!AI33</f>
        <v>0</v>
      </c>
      <c r="U33" s="243">
        <v>5287.11</v>
      </c>
      <c r="V33" s="196">
        <f>'RETENCION ISR asimilables'!J33</f>
        <v>582.13</v>
      </c>
      <c r="W33" s="199">
        <v>13.47</v>
      </c>
      <c r="X33" s="196">
        <v>462.65</v>
      </c>
      <c r="Y33" s="196"/>
      <c r="Z33" s="196"/>
      <c r="AA33" s="196"/>
      <c r="AB33" s="196"/>
      <c r="AC33" s="196"/>
      <c r="AD33" s="243">
        <f t="shared" si="1"/>
        <v>1058.25</v>
      </c>
      <c r="AE33" s="244">
        <f t="shared" si="2"/>
        <v>4228.8599999999997</v>
      </c>
      <c r="AF33" s="179"/>
    </row>
    <row r="34" spans="1:38" ht="26.1" customHeight="1" x14ac:dyDescent="0.25">
      <c r="A34" s="415"/>
      <c r="B34" s="428" t="str">
        <f>'NOMINA asimilables'!A34</f>
        <v>RODRIGUEZ MORALES MOISES</v>
      </c>
      <c r="C34" s="426" t="s">
        <v>133</v>
      </c>
      <c r="D34" s="293" t="s">
        <v>570</v>
      </c>
      <c r="E34" s="293" t="s">
        <v>557</v>
      </c>
      <c r="F34" s="294" t="s">
        <v>519</v>
      </c>
      <c r="G34" s="281">
        <f>'INCIDENCIAS asimilables'!B34</f>
        <v>35</v>
      </c>
      <c r="H34" s="185">
        <f>'INCIDENCIAS asimilables'!F34+'INCIDENCIAS asimilables'!G34</f>
        <v>0</v>
      </c>
      <c r="I34" s="196">
        <f>SUM('BASE GRAVABLE asimilables'!F34)</f>
        <v>5165.125</v>
      </c>
      <c r="J34" s="196">
        <f>SUM('BASE GRAVABLE asimilables'!J34)</f>
        <v>271.77499999999998</v>
      </c>
      <c r="K34" s="196">
        <f>SUM('BASE GRAVABLE asimilables'!P34)</f>
        <v>170.625</v>
      </c>
      <c r="L34" s="196">
        <f>SUM('BASE GRAVABLE asimilables'!S34)</f>
        <v>0</v>
      </c>
      <c r="M34" s="196">
        <f>'BASE GRAVABLE asimilables'!V34</f>
        <v>0</v>
      </c>
      <c r="N34" s="196">
        <f>'BASE GRAVABLE asimilables'!AC34</f>
        <v>0</v>
      </c>
      <c r="O34" s="196">
        <f>SUM('RETENCION ISR asimilables'!K60:K79)</f>
        <v>0</v>
      </c>
      <c r="P34" s="196">
        <f>'BASE GRAVABLE asimilables'!AB34</f>
        <v>0</v>
      </c>
      <c r="Q34" s="196">
        <f>'BASE GRAVABLE asimilables'!AD34</f>
        <v>0</v>
      </c>
      <c r="R34" s="196">
        <f>'BASE GRAVABLE asimilables'!AH34</f>
        <v>0</v>
      </c>
      <c r="S34" s="196">
        <f>'RETENCION ISR asimilables'!M34</f>
        <v>0</v>
      </c>
      <c r="T34" s="196">
        <f>'BASE GRAVABLE asimilables'!AI34</f>
        <v>0</v>
      </c>
      <c r="U34" s="243">
        <v>5607.54</v>
      </c>
      <c r="V34" s="196">
        <f>'RETENCION ISR asimilables'!J34</f>
        <v>650.58000000000004</v>
      </c>
      <c r="W34" s="199">
        <v>15.05</v>
      </c>
      <c r="X34" s="196"/>
      <c r="Y34" s="196"/>
      <c r="Z34" s="196"/>
      <c r="AA34" s="196"/>
      <c r="AB34" s="196"/>
      <c r="AC34" s="196"/>
      <c r="AD34" s="243">
        <f t="shared" si="1"/>
        <v>665.63</v>
      </c>
      <c r="AE34" s="244">
        <f t="shared" si="2"/>
        <v>4941.91</v>
      </c>
      <c r="AF34" s="179"/>
    </row>
    <row r="35" spans="1:38" ht="26.1" customHeight="1" thickBot="1" x14ac:dyDescent="0.3">
      <c r="A35" s="415">
        <v>926731061</v>
      </c>
      <c r="B35" s="446" t="str">
        <f>'NOMINA asimilables'!A35</f>
        <v>VENEGAS MORENO JUAN JOSE</v>
      </c>
      <c r="C35" s="420" t="s">
        <v>220</v>
      </c>
      <c r="D35" s="295" t="s">
        <v>239</v>
      </c>
      <c r="E35" s="294" t="s">
        <v>240</v>
      </c>
      <c r="F35" s="294" t="s">
        <v>227</v>
      </c>
      <c r="G35" s="281">
        <f>'INCIDENCIAS asimilables'!B35</f>
        <v>30</v>
      </c>
      <c r="H35" s="185">
        <f>'INCIDENCIAS asimilables'!F35+'INCIDENCIAS asimilables'!G35</f>
        <v>0</v>
      </c>
      <c r="I35" s="196">
        <f>SUM('BASE GRAVABLE asimilables'!F35)</f>
        <v>5047.5</v>
      </c>
      <c r="J35" s="196">
        <f>SUM('BASE GRAVABLE asimilables'!J35)</f>
        <v>232.95</v>
      </c>
      <c r="K35" s="196">
        <f>SUM('BASE GRAVABLE asimilables'!P35)</f>
        <v>159.75</v>
      </c>
      <c r="L35" s="196">
        <f>SUM('BASE GRAVABLE asimilables'!S35)</f>
        <v>0</v>
      </c>
      <c r="M35" s="196">
        <f>'BASE GRAVABLE asimilables'!V35</f>
        <v>0</v>
      </c>
      <c r="N35" s="196">
        <f>'BASE GRAVABLE asimilables'!AC35</f>
        <v>0</v>
      </c>
      <c r="O35" s="196">
        <f>SUM('RETENCION ISR asimilables'!K61:K80)</f>
        <v>0</v>
      </c>
      <c r="P35" s="196">
        <f>'BASE GRAVABLE asimilables'!AB35</f>
        <v>504.75</v>
      </c>
      <c r="Q35" s="196">
        <f>'BASE GRAVABLE asimilables'!AD35</f>
        <v>0</v>
      </c>
      <c r="R35" s="196">
        <f>'BASE GRAVABLE asimilables'!AH35</f>
        <v>0</v>
      </c>
      <c r="S35" s="196">
        <f>'RETENCION ISR asimilables'!M35</f>
        <v>0</v>
      </c>
      <c r="T35" s="196">
        <f>'BASE GRAVABLE asimilables'!AI35</f>
        <v>0</v>
      </c>
      <c r="U35" s="243">
        <f t="shared" si="0"/>
        <v>5944.95</v>
      </c>
      <c r="V35" s="196">
        <f>'RETENCION ISR asimilables'!J35</f>
        <v>722.65000000000009</v>
      </c>
      <c r="W35" s="199">
        <v>16.34</v>
      </c>
      <c r="X35" s="196">
        <v>479.51</v>
      </c>
      <c r="Y35" s="196">
        <v>439.22</v>
      </c>
      <c r="Z35" s="196"/>
      <c r="AA35" s="196"/>
      <c r="AB35" s="196">
        <f t="shared" si="4"/>
        <v>50.475000000000001</v>
      </c>
      <c r="AC35" s="196"/>
      <c r="AD35" s="243">
        <f t="shared" si="1"/>
        <v>1708.1949999999999</v>
      </c>
      <c r="AE35" s="244">
        <v>4236.75</v>
      </c>
      <c r="AF35" s="179"/>
    </row>
    <row r="36" spans="1:38" ht="26.1" customHeight="1" x14ac:dyDescent="0.25">
      <c r="A36" s="415"/>
      <c r="B36" s="447" t="str">
        <f>'NOMINA asimilables'!A36</f>
        <v>INIESTRA GONZALEZ J. JESUS</v>
      </c>
      <c r="C36" s="420" t="s">
        <v>220</v>
      </c>
      <c r="D36" s="297" t="s">
        <v>394</v>
      </c>
      <c r="E36" s="294" t="s">
        <v>376</v>
      </c>
      <c r="F36" s="294" t="s">
        <v>377</v>
      </c>
      <c r="G36" s="281">
        <f>'INCIDENCIAS asimilables'!B36</f>
        <v>40</v>
      </c>
      <c r="H36" s="185">
        <f>'INCIDENCIAS asimilables'!F36+'INCIDENCIAS asimilables'!G36</f>
        <v>0</v>
      </c>
      <c r="I36" s="196">
        <f>SUM('BASE GRAVABLE asimilables'!F36)</f>
        <v>6730</v>
      </c>
      <c r="J36" s="196">
        <f>SUM('BASE GRAVABLE asimilables'!J36)</f>
        <v>310.59999999999997</v>
      </c>
      <c r="K36" s="196">
        <f>SUM('BASE GRAVABLE asimilables'!P36)</f>
        <v>213</v>
      </c>
      <c r="L36" s="196">
        <f>SUM('BASE GRAVABLE asimilables'!S36)</f>
        <v>0</v>
      </c>
      <c r="M36" s="196">
        <f>'BASE GRAVABLE asimilables'!V36</f>
        <v>0</v>
      </c>
      <c r="N36" s="196">
        <f>'BASE GRAVABLE asimilables'!AC36</f>
        <v>0</v>
      </c>
      <c r="O36" s="196">
        <f>SUM('RETENCION ISR asimilables'!K57:K76)</f>
        <v>0</v>
      </c>
      <c r="P36" s="196">
        <f>'BASE GRAVABLE asimilables'!AB36</f>
        <v>0</v>
      </c>
      <c r="Q36" s="196">
        <f>'BASE GRAVABLE asimilables'!AD36</f>
        <v>0</v>
      </c>
      <c r="R36" s="196">
        <f>'BASE GRAVABLE asimilables'!AH36</f>
        <v>0</v>
      </c>
      <c r="S36" s="196">
        <f>'RETENCION ISR asimilables'!M36</f>
        <v>0</v>
      </c>
      <c r="T36" s="196">
        <f>'BASE GRAVABLE asimilables'!AI36</f>
        <v>0</v>
      </c>
      <c r="U36" s="243">
        <f t="shared" si="0"/>
        <v>7253.6</v>
      </c>
      <c r="V36" s="196">
        <f>'RETENCION ISR asimilables'!J36</f>
        <v>1002.1800000000001</v>
      </c>
      <c r="W36" s="199">
        <v>23.18</v>
      </c>
      <c r="X36" s="196">
        <v>639.35</v>
      </c>
      <c r="Y36" s="196">
        <v>780</v>
      </c>
      <c r="Z36" s="196"/>
      <c r="AA36" s="196"/>
      <c r="AB36" s="196">
        <f t="shared" si="4"/>
        <v>67.3</v>
      </c>
      <c r="AC36" s="302">
        <v>1380.4</v>
      </c>
      <c r="AD36" s="243">
        <f t="shared" si="1"/>
        <v>3892.4100000000003</v>
      </c>
      <c r="AE36" s="244">
        <f t="shared" si="2"/>
        <v>3361.19</v>
      </c>
      <c r="AF36" s="179"/>
    </row>
    <row r="37" spans="1:38" ht="26.25" customHeight="1" x14ac:dyDescent="0.25">
      <c r="A37" s="415">
        <v>926731089</v>
      </c>
      <c r="B37" s="448" t="str">
        <f>'NOMINA asimilables'!A37</f>
        <v>ALARCON DOMÍNGUEZ  KARINA</v>
      </c>
      <c r="C37" s="420" t="s">
        <v>220</v>
      </c>
      <c r="D37" s="294" t="s">
        <v>395</v>
      </c>
      <c r="E37" s="294" t="s">
        <v>378</v>
      </c>
      <c r="F37" s="294" t="s">
        <v>273</v>
      </c>
      <c r="G37" s="281">
        <f>'INCIDENCIAS asimilables'!B37</f>
        <v>40</v>
      </c>
      <c r="H37" s="185">
        <f>'INCIDENCIAS asimilables'!F37+'INCIDENCIAS asimilables'!G37</f>
        <v>0</v>
      </c>
      <c r="I37" s="196">
        <f>SUM('BASE GRAVABLE asimilables'!F37)</f>
        <v>7739.5</v>
      </c>
      <c r="J37" s="196">
        <f>SUM('BASE GRAVABLE asimilables'!J37)</f>
        <v>357.18999999999994</v>
      </c>
      <c r="K37" s="196">
        <f>SUM('BASE GRAVABLE asimilables'!P37)</f>
        <v>244.95</v>
      </c>
      <c r="L37" s="196">
        <f>SUM('BASE GRAVABLE asimilables'!S37)</f>
        <v>0</v>
      </c>
      <c r="M37" s="196">
        <f>'BASE GRAVABLE asimilables'!V37</f>
        <v>0</v>
      </c>
      <c r="N37" s="196">
        <f>'BASE GRAVABLE asimilables'!AC37</f>
        <v>294</v>
      </c>
      <c r="O37" s="196">
        <f>SUM('RETENCION ISR asimilables'!K49:K68)</f>
        <v>0</v>
      </c>
      <c r="P37" s="196">
        <f>'BASE GRAVABLE asimilables'!AB37</f>
        <v>0</v>
      </c>
      <c r="Q37" s="196">
        <f>'BASE GRAVABLE asimilables'!AD37</f>
        <v>0</v>
      </c>
      <c r="R37" s="196">
        <f>'BASE GRAVABLE asimilables'!AH37</f>
        <v>0</v>
      </c>
      <c r="S37" s="196">
        <f>'RETENCION ISR asimilables'!M37</f>
        <v>0</v>
      </c>
      <c r="T37" s="196">
        <f>'BASE GRAVABLE asimilables'!AI37</f>
        <v>0</v>
      </c>
      <c r="U37" s="243">
        <f t="shared" si="0"/>
        <v>8635.64</v>
      </c>
      <c r="V37" s="196">
        <f>'RETENCION ISR asimilables'!J37</f>
        <v>1297.3800000000001</v>
      </c>
      <c r="W37" s="199">
        <v>24.4</v>
      </c>
      <c r="X37" s="196">
        <v>639.35</v>
      </c>
      <c r="Y37" s="196">
        <v>1346</v>
      </c>
      <c r="Z37" s="196"/>
      <c r="AA37" s="196"/>
      <c r="AB37" s="196">
        <f t="shared" si="4"/>
        <v>77.394999999999996</v>
      </c>
      <c r="AC37" s="196"/>
      <c r="AD37" s="243">
        <f t="shared" si="1"/>
        <v>3384.5250000000001</v>
      </c>
      <c r="AE37" s="244">
        <v>5251.11</v>
      </c>
      <c r="AF37" s="179"/>
    </row>
    <row r="38" spans="1:38" ht="26.25" customHeight="1" x14ac:dyDescent="0.25">
      <c r="A38" s="415"/>
      <c r="B38" s="429" t="str">
        <f>'NOMINA asimilables'!A38</f>
        <v>ORTIZ AVILA WSCARY FABIAN</v>
      </c>
      <c r="C38" s="426" t="s">
        <v>133</v>
      </c>
      <c r="D38" s="293" t="s">
        <v>418</v>
      </c>
      <c r="E38" s="294" t="s">
        <v>419</v>
      </c>
      <c r="F38" s="294" t="s">
        <v>399</v>
      </c>
      <c r="G38" s="281">
        <f>'INCIDENCIAS asimilables'!B38</f>
        <v>40</v>
      </c>
      <c r="H38" s="185">
        <f>'INCIDENCIAS asimilables'!F38+'INCIDENCIAS asimilables'!G38</f>
        <v>0</v>
      </c>
      <c r="I38" s="196">
        <f>SUM('BASE GRAVABLE asimilables'!F38)</f>
        <v>5903</v>
      </c>
      <c r="J38" s="196">
        <f>SUM('BASE GRAVABLE asimilables'!J38)</f>
        <v>310.59999999999997</v>
      </c>
      <c r="K38" s="196">
        <f>SUM('BASE GRAVABLE asimilables'!P38)</f>
        <v>195</v>
      </c>
      <c r="L38" s="196">
        <f>SUM('BASE GRAVABLE asimilables'!S38)</f>
        <v>0</v>
      </c>
      <c r="M38" s="196">
        <f>'BASE GRAVABLE asimilables'!V38</f>
        <v>0</v>
      </c>
      <c r="N38" s="196">
        <f>'BASE GRAVABLE asimilables'!AC38</f>
        <v>0</v>
      </c>
      <c r="O38" s="196">
        <f>SUM('RETENCION ISR asimilables'!K50:K69)</f>
        <v>0</v>
      </c>
      <c r="P38" s="196">
        <f>'BASE GRAVABLE asimilables'!AB38</f>
        <v>0</v>
      </c>
      <c r="Q38" s="196">
        <f>'BASE GRAVABLE asimilables'!AD38</f>
        <v>0</v>
      </c>
      <c r="R38" s="196">
        <f>'BASE GRAVABLE asimilables'!AH38</f>
        <v>0</v>
      </c>
      <c r="S38" s="196">
        <f>'RETENCION ISR asimilables'!M38</f>
        <v>0</v>
      </c>
      <c r="T38" s="196">
        <f>'BASE GRAVABLE asimilables'!AI38</f>
        <v>0</v>
      </c>
      <c r="U38" s="243">
        <f t="shared" si="0"/>
        <v>6408.6</v>
      </c>
      <c r="V38" s="196">
        <f>'RETENCION ISR asimilables'!J38</f>
        <v>821.69</v>
      </c>
      <c r="W38" s="199">
        <v>18.989999999999998</v>
      </c>
      <c r="X38" s="196">
        <v>560.78</v>
      </c>
      <c r="Y38" s="196"/>
      <c r="Z38" s="196"/>
      <c r="AA38" s="196">
        <f>I38*1%</f>
        <v>59.03</v>
      </c>
      <c r="AB38" s="196"/>
      <c r="AC38" s="196"/>
      <c r="AD38" s="243">
        <f t="shared" si="1"/>
        <v>1460.49</v>
      </c>
      <c r="AE38" s="244">
        <f t="shared" si="2"/>
        <v>4948.1100000000006</v>
      </c>
      <c r="AF38" s="179"/>
    </row>
    <row r="39" spans="1:38" ht="26.25" customHeight="1" x14ac:dyDescent="0.25">
      <c r="A39" s="415"/>
      <c r="B39" s="429" t="str">
        <f>'NOMINA asimilables'!A39</f>
        <v>RIOS SALOME LETICIA BETSAIDA</v>
      </c>
      <c r="C39" s="426" t="s">
        <v>133</v>
      </c>
      <c r="D39" s="293" t="s">
        <v>569</v>
      </c>
      <c r="E39" s="293" t="s">
        <v>556</v>
      </c>
      <c r="F39" s="294" t="s">
        <v>521</v>
      </c>
      <c r="G39" s="281">
        <f>'INCIDENCIAS asimilables'!B39</f>
        <v>33</v>
      </c>
      <c r="H39" s="185">
        <f>'INCIDENCIAS asimilables'!F39+'INCIDENCIAS asimilables'!G39</f>
        <v>0</v>
      </c>
      <c r="I39" s="196">
        <f>SUM('BASE GRAVABLE asimilables'!F39)</f>
        <v>4869.9749999999995</v>
      </c>
      <c r="J39" s="196">
        <f>SUM('BASE GRAVABLE asimilables'!J39)</f>
        <v>256.245</v>
      </c>
      <c r="K39" s="196">
        <f>SUM('BASE GRAVABLE asimilables'!P39)</f>
        <v>160.875</v>
      </c>
      <c r="L39" s="196">
        <f>SUM('BASE GRAVABLE asimilables'!S39)</f>
        <v>0</v>
      </c>
      <c r="M39" s="196">
        <f>'BASE GRAVABLE asimilables'!V39</f>
        <v>0</v>
      </c>
      <c r="N39" s="196">
        <f>'BASE GRAVABLE asimilables'!AC39</f>
        <v>0</v>
      </c>
      <c r="O39" s="196">
        <f>SUM('RETENCION ISR asimilables'!K51:K70)</f>
        <v>0</v>
      </c>
      <c r="P39" s="196">
        <f>'BASE GRAVABLE asimilables'!AB39</f>
        <v>0</v>
      </c>
      <c r="Q39" s="196">
        <f>'BASE GRAVABLE asimilables'!AD39</f>
        <v>0</v>
      </c>
      <c r="R39" s="196">
        <f>'BASE GRAVABLE asimilables'!AH39</f>
        <v>0</v>
      </c>
      <c r="S39" s="196">
        <f>'RETENCION ISR asimilables'!M39</f>
        <v>0</v>
      </c>
      <c r="T39" s="196">
        <f>'BASE GRAVABLE asimilables'!AI39</f>
        <v>0</v>
      </c>
      <c r="U39" s="243">
        <v>5287.11</v>
      </c>
      <c r="V39" s="196">
        <f>'RETENCION ISR asimilables'!J39</f>
        <v>582.13</v>
      </c>
      <c r="W39" s="199">
        <v>13.47</v>
      </c>
      <c r="X39" s="196"/>
      <c r="Y39" s="196"/>
      <c r="Z39" s="196"/>
      <c r="AA39" s="196"/>
      <c r="AB39" s="196"/>
      <c r="AC39" s="196"/>
      <c r="AD39" s="243">
        <f t="shared" si="1"/>
        <v>595.6</v>
      </c>
      <c r="AE39" s="244">
        <v>4691.51</v>
      </c>
      <c r="AF39" s="179"/>
    </row>
    <row r="40" spans="1:38" ht="26.25" customHeight="1" thickBot="1" x14ac:dyDescent="0.3">
      <c r="A40" s="415"/>
      <c r="B40" s="430" t="str">
        <f>'NOMINA asimilables'!A40</f>
        <v>GAYTAN ANDRADE JUAN JOSE</v>
      </c>
      <c r="C40" s="426" t="s">
        <v>133</v>
      </c>
      <c r="D40" s="293" t="s">
        <v>454</v>
      </c>
      <c r="E40" s="294" t="s">
        <v>453</v>
      </c>
      <c r="F40" s="294" t="s">
        <v>434</v>
      </c>
      <c r="G40" s="281">
        <f>'INCIDENCIAS asimilables'!B40</f>
        <v>40</v>
      </c>
      <c r="H40" s="185">
        <f>'INCIDENCIAS asimilables'!F40+'INCIDENCIAS asimilables'!G40</f>
        <v>0</v>
      </c>
      <c r="I40" s="196">
        <f>SUM('BASE GRAVABLE asimilables'!F40)</f>
        <v>5903</v>
      </c>
      <c r="J40" s="196">
        <f>SUM('BASE GRAVABLE asimilables'!J40)</f>
        <v>310.59999999999997</v>
      </c>
      <c r="K40" s="196">
        <f>SUM('BASE GRAVABLE asimilables'!P40)</f>
        <v>195</v>
      </c>
      <c r="L40" s="196">
        <f>SUM('BASE GRAVABLE asimilables'!S40)</f>
        <v>0</v>
      </c>
      <c r="M40" s="196">
        <f>'BASE GRAVABLE asimilables'!V40</f>
        <v>0</v>
      </c>
      <c r="N40" s="196">
        <f>'BASE GRAVABLE asimilables'!AC40</f>
        <v>0</v>
      </c>
      <c r="O40" s="196">
        <f>SUM('RETENCION ISR asimilables'!K52:K71)</f>
        <v>0</v>
      </c>
      <c r="P40" s="196">
        <f>'BASE GRAVABLE asimilables'!AB40</f>
        <v>0</v>
      </c>
      <c r="Q40" s="196">
        <f>'BASE GRAVABLE asimilables'!AD40</f>
        <v>0</v>
      </c>
      <c r="R40" s="196">
        <f>'BASE GRAVABLE asimilables'!AH40</f>
        <v>0</v>
      </c>
      <c r="S40" s="196">
        <f>'RETENCION ISR asimilables'!M40</f>
        <v>0</v>
      </c>
      <c r="T40" s="196">
        <f>'BASE GRAVABLE asimilables'!AI40</f>
        <v>0</v>
      </c>
      <c r="U40" s="243">
        <f t="shared" si="0"/>
        <v>6408.6</v>
      </c>
      <c r="V40" s="196">
        <f>'RETENCION ISR asimilables'!J40</f>
        <v>821.69</v>
      </c>
      <c r="W40" s="199">
        <v>18.989999999999998</v>
      </c>
      <c r="X40" s="196">
        <v>560.78</v>
      </c>
      <c r="Y40" s="196"/>
      <c r="Z40" s="196"/>
      <c r="AA40" s="196"/>
      <c r="AB40" s="196">
        <f t="shared" si="4"/>
        <v>59.03</v>
      </c>
      <c r="AC40" s="196"/>
      <c r="AD40" s="243">
        <f t="shared" si="1"/>
        <v>1460.49</v>
      </c>
      <c r="AE40" s="244">
        <f t="shared" si="2"/>
        <v>4948.1100000000006</v>
      </c>
      <c r="AF40" s="179"/>
    </row>
    <row r="41" spans="1:38" ht="26.1" customHeight="1" x14ac:dyDescent="0.25">
      <c r="A41" s="140"/>
      <c r="B41" s="101"/>
      <c r="C41" s="60"/>
      <c r="D41" s="152"/>
      <c r="E41" s="152"/>
      <c r="F41" s="153"/>
      <c r="G41" s="139"/>
      <c r="H41" s="139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248"/>
      <c r="V41" s="197"/>
      <c r="W41" s="200"/>
      <c r="X41" s="197"/>
      <c r="Y41" s="197"/>
      <c r="Z41" s="197"/>
      <c r="AA41" s="197"/>
      <c r="AB41" s="197"/>
      <c r="AC41" s="197"/>
      <c r="AD41" s="197"/>
      <c r="AE41" s="197"/>
      <c r="AF41" s="9"/>
    </row>
    <row r="42" spans="1:38" ht="1.5" customHeight="1" x14ac:dyDescent="0.2">
      <c r="A42" s="140"/>
      <c r="B42" s="140"/>
      <c r="C42" s="60"/>
      <c r="D42" s="140"/>
      <c r="E42" s="140"/>
      <c r="F42" s="140"/>
      <c r="G42" s="150"/>
      <c r="H42" s="150"/>
      <c r="I42" s="197"/>
      <c r="J42" s="197"/>
      <c r="K42" s="197"/>
      <c r="L42" s="197"/>
      <c r="M42" s="197"/>
      <c r="N42" s="197"/>
      <c r="O42" s="197"/>
      <c r="P42" s="197"/>
      <c r="Q42" s="249"/>
      <c r="R42" s="249"/>
      <c r="S42" s="249"/>
      <c r="T42" s="249"/>
      <c r="U42" s="249"/>
      <c r="V42" s="249"/>
      <c r="W42" s="200"/>
      <c r="X42" s="197"/>
      <c r="Y42" s="197"/>
      <c r="Z42" s="197"/>
      <c r="AA42" s="246"/>
      <c r="AB42" s="246"/>
      <c r="AC42" s="246"/>
      <c r="AD42" s="197"/>
      <c r="AE42" s="247"/>
      <c r="AF42" s="9"/>
    </row>
    <row r="43" spans="1:38" ht="26.1" customHeight="1" thickBot="1" x14ac:dyDescent="0.3">
      <c r="A43" s="124"/>
      <c r="B43" s="124" t="s">
        <v>35</v>
      </c>
      <c r="C43" s="223"/>
      <c r="D43" s="124"/>
      <c r="E43" s="124"/>
      <c r="F43" s="124"/>
      <c r="G43" s="224">
        <f t="shared" ref="G43:P43" si="5">SUM(G11:G42)</f>
        <v>994</v>
      </c>
      <c r="H43" s="224">
        <f t="shared" si="5"/>
        <v>0</v>
      </c>
      <c r="I43" s="224">
        <v>153456.71</v>
      </c>
      <c r="J43" s="224">
        <v>7792.21</v>
      </c>
      <c r="K43" s="224">
        <v>5008.87</v>
      </c>
      <c r="L43" s="224">
        <f t="shared" si="5"/>
        <v>0</v>
      </c>
      <c r="M43" s="224">
        <f t="shared" si="5"/>
        <v>0</v>
      </c>
      <c r="N43" s="224">
        <f t="shared" si="5"/>
        <v>1176</v>
      </c>
      <c r="O43" s="224">
        <f t="shared" si="5"/>
        <v>0</v>
      </c>
      <c r="P43" s="224">
        <f t="shared" si="5"/>
        <v>1347.71</v>
      </c>
      <c r="Q43" s="224">
        <f>SUM(Q11:Q42)</f>
        <v>0</v>
      </c>
      <c r="R43" s="224">
        <f>SUM(R11:R42)</f>
        <v>0</v>
      </c>
      <c r="S43" s="224">
        <f>SUM(S11:S42)</f>
        <v>0</v>
      </c>
      <c r="T43" s="224">
        <f>SUM(T11:T42)</f>
        <v>0</v>
      </c>
      <c r="U43" s="224">
        <f t="shared" ref="U43:AD43" si="6">SUM(U11:U42)</f>
        <v>168781.5</v>
      </c>
      <c r="V43" s="224">
        <f t="shared" si="6"/>
        <v>20731.64</v>
      </c>
      <c r="W43" s="224">
        <f t="shared" si="6"/>
        <v>457.93000000000006</v>
      </c>
      <c r="X43" s="224">
        <f t="shared" si="6"/>
        <v>11187.960000000003</v>
      </c>
      <c r="Y43" s="224">
        <f t="shared" si="6"/>
        <v>17651.41</v>
      </c>
      <c r="Z43" s="224">
        <f t="shared" si="6"/>
        <v>113.29</v>
      </c>
      <c r="AA43" s="224">
        <v>306.95</v>
      </c>
      <c r="AB43" s="224">
        <v>711.69</v>
      </c>
      <c r="AC43" s="224">
        <f t="shared" si="6"/>
        <v>1380.4</v>
      </c>
      <c r="AD43" s="224">
        <f t="shared" si="6"/>
        <v>52541.268799999998</v>
      </c>
      <c r="AE43" s="224">
        <v>116240.23</v>
      </c>
      <c r="AF43" s="224"/>
    </row>
    <row r="44" spans="1:38" ht="12.75" thickTop="1" x14ac:dyDescent="0.2"/>
    <row r="45" spans="1:38" x14ac:dyDescent="0.2">
      <c r="AA45" s="218">
        <v>7</v>
      </c>
      <c r="AB45" s="385">
        <v>13</v>
      </c>
    </row>
    <row r="46" spans="1:38" s="106" customFormat="1" ht="12.75" x14ac:dyDescent="0.2">
      <c r="A46" s="88"/>
      <c r="B46" s="88"/>
      <c r="C46" s="550" t="s">
        <v>232</v>
      </c>
      <c r="D46" s="551"/>
      <c r="E46" s="88"/>
      <c r="F46" s="88"/>
      <c r="G46" s="151"/>
      <c r="H46" s="458"/>
      <c r="I46" s="549"/>
      <c r="J46" s="549"/>
      <c r="K46" s="549"/>
      <c r="L46" s="549"/>
      <c r="M46" s="549"/>
      <c r="N46" s="552"/>
      <c r="O46" s="552"/>
      <c r="P46" s="552"/>
      <c r="Q46" s="301"/>
      <c r="R46" s="316"/>
      <c r="S46" s="316"/>
      <c r="T46" s="301"/>
      <c r="V46" s="549"/>
      <c r="W46" s="553"/>
      <c r="X46" s="553"/>
      <c r="Y46" s="215"/>
      <c r="Z46" s="219"/>
      <c r="AA46" s="219"/>
      <c r="AB46" s="386"/>
      <c r="AC46" s="288"/>
      <c r="AD46" s="141"/>
    </row>
    <row r="47" spans="1:38" s="106" customFormat="1" ht="12.75" customHeight="1" x14ac:dyDescent="0.2">
      <c r="A47" s="88"/>
      <c r="B47" s="88"/>
      <c r="C47" s="549" t="s">
        <v>230</v>
      </c>
      <c r="D47" s="549"/>
      <c r="E47" s="549"/>
      <c r="F47" s="549"/>
      <c r="G47" s="151"/>
      <c r="H47" s="458"/>
      <c r="I47" s="549" t="s">
        <v>254</v>
      </c>
      <c r="J47" s="549"/>
      <c r="K47" s="549"/>
      <c r="L47" s="549"/>
      <c r="M47" s="549"/>
      <c r="N47" s="549"/>
      <c r="O47" s="549"/>
      <c r="P47" s="549"/>
      <c r="Q47" s="299"/>
      <c r="R47" s="314"/>
      <c r="S47" s="314"/>
      <c r="T47" s="299"/>
      <c r="V47" s="527" t="s">
        <v>498</v>
      </c>
      <c r="W47" s="527"/>
      <c r="X47" s="527"/>
      <c r="Y47" s="527"/>
      <c r="Z47" s="527"/>
      <c r="AA47" s="527"/>
      <c r="AB47" s="527"/>
      <c r="AC47" s="527"/>
      <c r="AD47" s="527"/>
    </row>
    <row r="48" spans="1:38" s="106" customFormat="1" ht="12.75" customHeight="1" x14ac:dyDescent="0.2">
      <c r="A48" s="88"/>
      <c r="B48" s="88"/>
      <c r="C48" s="511" t="s">
        <v>106</v>
      </c>
      <c r="D48" s="511"/>
      <c r="E48" s="511"/>
      <c r="F48" s="511"/>
      <c r="G48" s="151"/>
      <c r="H48" s="458"/>
      <c r="I48" s="511" t="s">
        <v>255</v>
      </c>
      <c r="J48" s="511"/>
      <c r="K48" s="511"/>
      <c r="L48" s="511"/>
      <c r="M48" s="511"/>
      <c r="N48" s="511"/>
      <c r="O48" s="511"/>
      <c r="P48" s="511"/>
      <c r="Q48" s="300"/>
      <c r="R48" s="315"/>
      <c r="S48" s="315"/>
      <c r="T48" s="300"/>
      <c r="V48" s="527" t="s">
        <v>381</v>
      </c>
      <c r="W48" s="527"/>
      <c r="X48" s="527"/>
      <c r="Y48" s="527"/>
      <c r="Z48" s="527"/>
      <c r="AA48" s="527"/>
      <c r="AB48" s="527"/>
      <c r="AC48" s="527"/>
      <c r="AD48" s="527"/>
      <c r="AE48" s="282"/>
      <c r="AL48" s="88"/>
    </row>
    <row r="49" spans="3:39" x14ac:dyDescent="0.2">
      <c r="C49" s="276" t="s">
        <v>494</v>
      </c>
      <c r="I49" s="533" t="s">
        <v>497</v>
      </c>
      <c r="J49" s="533"/>
      <c r="K49" s="533"/>
      <c r="L49" s="533"/>
      <c r="M49" s="533"/>
      <c r="N49" s="533"/>
      <c r="O49" s="533"/>
      <c r="P49" s="533"/>
      <c r="V49" s="527" t="s">
        <v>334</v>
      </c>
      <c r="W49" s="527"/>
      <c r="X49" s="527"/>
      <c r="Y49" s="527"/>
      <c r="Z49" s="527"/>
      <c r="AA49" s="527"/>
      <c r="AB49" s="527"/>
      <c r="AC49" s="527"/>
      <c r="AD49" s="527"/>
      <c r="AM49" s="282"/>
    </row>
    <row r="50" spans="3:39" x14ac:dyDescent="0.2">
      <c r="AM50" s="282"/>
    </row>
    <row r="51" spans="3:39" x14ac:dyDescent="0.2">
      <c r="AM51" s="282"/>
    </row>
    <row r="52" spans="3:39" x14ac:dyDescent="0.2">
      <c r="AM52" s="282"/>
    </row>
    <row r="53" spans="3:39" x14ac:dyDescent="0.2">
      <c r="AM53" s="282"/>
    </row>
    <row r="54" spans="3:39" x14ac:dyDescent="0.2">
      <c r="X54" s="211"/>
      <c r="AM54" s="282"/>
    </row>
    <row r="55" spans="3:39" x14ac:dyDescent="0.2">
      <c r="AM55" s="282"/>
    </row>
    <row r="56" spans="3:39" x14ac:dyDescent="0.2">
      <c r="AM56" s="282"/>
    </row>
    <row r="57" spans="3:39" x14ac:dyDescent="0.2">
      <c r="AM57" s="282"/>
    </row>
    <row r="58" spans="3:39" x14ac:dyDescent="0.2">
      <c r="AM58" s="282"/>
    </row>
    <row r="59" spans="3:39" x14ac:dyDescent="0.2">
      <c r="AM59" s="282"/>
    </row>
    <row r="60" spans="3:39" x14ac:dyDescent="0.2">
      <c r="AM60" s="282"/>
    </row>
    <row r="61" spans="3:39" x14ac:dyDescent="0.2">
      <c r="AM61" s="282"/>
    </row>
    <row r="62" spans="3:39" x14ac:dyDescent="0.2">
      <c r="AM62" s="282"/>
    </row>
    <row r="63" spans="3:39" x14ac:dyDescent="0.2">
      <c r="AM63" s="282"/>
    </row>
    <row r="64" spans="3:39" x14ac:dyDescent="0.2">
      <c r="AM64" s="282"/>
    </row>
  </sheetData>
  <mergeCells count="30">
    <mergeCell ref="L8:L9"/>
    <mergeCell ref="N8:N9"/>
    <mergeCell ref="Y8:Y9"/>
    <mergeCell ref="AA8:AA9"/>
    <mergeCell ref="AC8:AC9"/>
    <mergeCell ref="M8:M9"/>
    <mergeCell ref="Z8:Z9"/>
    <mergeCell ref="Q8:Q9"/>
    <mergeCell ref="R8:R9"/>
    <mergeCell ref="U8:U9"/>
    <mergeCell ref="AB8:AB9"/>
    <mergeCell ref="S8:S9"/>
    <mergeCell ref="T8:T9"/>
    <mergeCell ref="B2:AE2"/>
    <mergeCell ref="B3:AE3"/>
    <mergeCell ref="I7:U7"/>
    <mergeCell ref="V7:AD7"/>
    <mergeCell ref="B4:AE4"/>
    <mergeCell ref="B5:AE5"/>
    <mergeCell ref="C46:D46"/>
    <mergeCell ref="I47:P47"/>
    <mergeCell ref="I48:P48"/>
    <mergeCell ref="I46:P46"/>
    <mergeCell ref="V46:X46"/>
    <mergeCell ref="V48:AD48"/>
    <mergeCell ref="V49:AD49"/>
    <mergeCell ref="I49:P49"/>
    <mergeCell ref="V47:AD47"/>
    <mergeCell ref="C47:F47"/>
    <mergeCell ref="C48:F48"/>
  </mergeCells>
  <pageMargins left="0.62" right="0.19685039370078741" top="0.39370078740157483" bottom="0.11811023622047245" header="0.27559055118110237" footer="0"/>
  <pageSetup paperSize="5" scale="53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2014-07-24T23:40:41Z</cp:lastPrinted>
  <dcterms:created xsi:type="dcterms:W3CDTF">1999-07-10T17:37:08Z</dcterms:created>
  <dcterms:modified xsi:type="dcterms:W3CDTF">2015-01-21T16:03:37Z</dcterms:modified>
</cp:coreProperties>
</file>